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bsciavicco\Downloads\Petition to Approve USF Disbursement for 2019 Floyd County Project\"/>
    </mc:Choice>
  </mc:AlternateContent>
  <bookViews>
    <workbookView xWindow="-120" yWindow="-120" windowWidth="29040" windowHeight="15840" tabRatio="708"/>
  </bookViews>
  <sheets>
    <sheet name="USF Reimbursement" sheetId="8" r:id="rId1"/>
    <sheet name="Summary of Actual Proj Cost" sheetId="4" r:id="rId2"/>
  </sheets>
  <calcPr calcId="191029" iterate="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8" l="1"/>
  <c r="D7" i="8" s="1"/>
  <c r="D10" i="8" l="1"/>
  <c r="D9" i="8"/>
  <c r="D12" i="8" s="1"/>
</calcChain>
</file>

<file path=xl/sharedStrings.xml><?xml version="1.0" encoding="utf-8"?>
<sst xmlns="http://schemas.openxmlformats.org/spreadsheetml/2006/main" count="46" uniqueCount="37">
  <si>
    <t>Project ID:</t>
  </si>
  <si>
    <t>175210 - USF-Rome (HP)-Int'l Paper</t>
  </si>
  <si>
    <t>Department:</t>
  </si>
  <si>
    <t>3870 - Rome</t>
  </si>
  <si>
    <t xml:space="preserve">Project Type: </t>
  </si>
  <si>
    <t>STRAT</t>
  </si>
  <si>
    <t>Construction Complete Date:</t>
  </si>
  <si>
    <t>Project Costing</t>
  </si>
  <si>
    <t>Row Labels</t>
  </si>
  <si>
    <t>Sum of BU Amount</t>
  </si>
  <si>
    <t>AFUD</t>
  </si>
  <si>
    <t>CMAT</t>
  </si>
  <si>
    <t>CNLR</t>
  </si>
  <si>
    <t>LABO</t>
  </si>
  <si>
    <t>LABR</t>
  </si>
  <si>
    <t>LAND</t>
  </si>
  <si>
    <t>MATR</t>
  </si>
  <si>
    <t>OHAG</t>
  </si>
  <si>
    <t>OHOE</t>
  </si>
  <si>
    <t>OHTR</t>
  </si>
  <si>
    <t>OTHR</t>
  </si>
  <si>
    <t>OTSV</t>
  </si>
  <si>
    <t>CAPAR</t>
  </si>
  <si>
    <t>CNLB</t>
  </si>
  <si>
    <t>TRAN</t>
  </si>
  <si>
    <t>Grand Total</t>
  </si>
  <si>
    <t>Allowable Investment</t>
  </si>
  <si>
    <t xml:space="preserve"> </t>
  </si>
  <si>
    <t>Total USF Reimbursement Amount</t>
  </si>
  <si>
    <t>Notes:</t>
  </si>
  <si>
    <t>2. CIAC Gross Up and Financing Factors based as filed for 2022 in docket 15326</t>
  </si>
  <si>
    <t>CIAC Gross Up - .15495</t>
  </si>
  <si>
    <t>Financing Factor - .00584</t>
  </si>
  <si>
    <t>Approved USF Project Reimbursement</t>
  </si>
  <si>
    <t xml:space="preserve">1.  Based on Commission approved USF project reimbursement before CIAC gross up and financing costs. </t>
  </si>
  <si>
    <t>CIAC</t>
  </si>
  <si>
    <t>Estimated cost to 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</si>
</sst>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</numFmts>
  <fonts count="12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Unicode MS"/>
      <family val="2"/>
    </font>
    <font>
      <b/>
      <sz val="11"/>
      <color indexed="8"/>
      <name val="Calibri"/>
      <family val="2"/>
      <scheme val="minor"/>
    </font>
    <font>
      <b/>
      <sz val="10"/>
      <name val="Arial Unicode MS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4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5" fontId="0" fillId="0" borderId="0" xfId="0" applyNumberFormat="1"/>
    <xf numFmtId="14" fontId="3" fillId="0" borderId="0" xfId="1" applyNumberFormat="1" applyAlignment="1">
      <alignment horizontal="center"/>
    </xf>
    <xf numFmtId="0" fontId="4" fillId="0" borderId="0" xfId="1" applyFont="1" applyAlignment="1">
      <alignment wrapText="1"/>
    </xf>
    <xf numFmtId="7" fontId="0" fillId="0" borderId="0" xfId="0" applyNumberFormat="1"/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14" fontId="3" fillId="0" borderId="0" xfId="1" applyNumberFormat="1" applyAlignment="1">
      <alignment horizontal="center" vertical="center"/>
    </xf>
    <xf numFmtId="165" fontId="0" fillId="0" borderId="0" xfId="7" applyNumberFormat="1" applyFont="1"/>
    <xf numFmtId="0" fontId="4" fillId="0" borderId="0" xfId="1" applyFont="1" applyFill="1" applyAlignment="1">
      <alignment vertical="center"/>
    </xf>
    <xf numFmtId="0" fontId="8" fillId="0" borderId="0" xfId="1" quotePrefix="1" applyFont="1" applyFill="1" applyAlignment="1">
      <alignment horizontal="center" vertical="center" wrapText="1"/>
    </xf>
    <xf numFmtId="0" fontId="9" fillId="0" borderId="0" xfId="0" applyFont="1" applyFill="1"/>
    <xf numFmtId="0" fontId="4" fillId="0" borderId="0" xfId="1" applyFont="1" applyFill="1"/>
    <xf numFmtId="0" fontId="8" fillId="0" borderId="0" xfId="1" applyFont="1" applyFill="1" applyAlignment="1">
      <alignment horizontal="center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14" fontId="1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44" fontId="9" fillId="0" borderId="0" xfId="8" applyFont="1" applyFill="1"/>
    <xf numFmtId="7" fontId="9" fillId="0" borderId="0" xfId="0" applyNumberFormat="1" applyFont="1" applyFill="1"/>
    <xf numFmtId="5" fontId="9" fillId="0" borderId="0" xfId="0" applyNumberFormat="1" applyFont="1" applyFill="1"/>
    <xf numFmtId="7" fontId="9" fillId="0" borderId="1" xfId="0" applyNumberFormat="1" applyFont="1" applyFill="1" applyBorder="1"/>
    <xf numFmtId="165" fontId="9" fillId="0" borderId="0" xfId="0" applyNumberFormat="1" applyFont="1" applyFill="1"/>
    <xf numFmtId="0" fontId="4" fillId="0" borderId="0" xfId="1" applyFont="1" applyFill="1" applyBorder="1" applyAlignment="1"/>
    <xf numFmtId="7" fontId="10" fillId="0" borderId="0" xfId="1" applyNumberFormat="1" applyFont="1" applyFill="1" applyBorder="1" applyAlignment="1"/>
    <xf numFmtId="0" fontId="6" fillId="0" borderId="0" xfId="0" applyFont="1" applyFill="1"/>
    <xf numFmtId="0" fontId="11" fillId="0" borderId="0" xfId="0" applyFont="1" applyFill="1"/>
    <xf numFmtId="44" fontId="11" fillId="0" borderId="0" xfId="8" applyFont="1" applyFill="1"/>
    <xf numFmtId="0" fontId="11" fillId="0" borderId="0" xfId="0" applyFont="1" applyFill="1" applyBorder="1"/>
    <xf numFmtId="43" fontId="11" fillId="0" borderId="0" xfId="7" applyFont="1" applyFill="1"/>
    <xf numFmtId="43" fontId="11" fillId="0" borderId="1" xfId="7" applyFont="1" applyFill="1" applyBorder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9">
    <cellStyle name="Comma" xfId="7" builtinId="3"/>
    <cellStyle name="Comma 2" xfId="4"/>
    <cellStyle name="Comma 3" xfId="6"/>
    <cellStyle name="Currency" xfId="8" builtinId="4"/>
    <cellStyle name="Currency 2" xfId="3"/>
    <cellStyle name="Normal" xfId="0" builtinId="0"/>
    <cellStyle name="Normal 2" xfId="1"/>
    <cellStyle name="Normal 3" xfId="5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senberg, Tony" refreshedDate="44588.460710763888" createdVersion="6" refreshedVersion="7" minRefreshableVersion="3" recordCount="3707">
  <cacheSource type="worksheet">
    <worksheetSource ref="A1:AA1048576" sheet="Cost Ledger"/>
  </cacheSource>
  <cacheFields count="27">
    <cacheField name="Company" numFmtId="0">
      <sharedItems containsBlank="1"/>
    </cacheField>
    <cacheField name="Dept" numFmtId="0">
      <sharedItems containsBlank="1"/>
    </cacheField>
    <cacheField name="Account" numFmtId="0">
      <sharedItems containsBlank="1"/>
    </cacheField>
    <cacheField name="Acct Descr" numFmtId="0">
      <sharedItems containsBlank="1"/>
    </cacheField>
    <cacheField name="Project #" numFmtId="0">
      <sharedItems containsBlank="1"/>
    </cacheField>
    <cacheField name="Project Description" numFmtId="0">
      <sharedItems containsBlank="1"/>
    </cacheField>
    <cacheField name="Proj Type" numFmtId="0">
      <sharedItems containsBlank="1"/>
    </cacheField>
    <cacheField name="Proj Type Descr" numFmtId="0">
      <sharedItems containsBlank="1"/>
    </cacheField>
    <cacheField name="Activity" numFmtId="0">
      <sharedItems containsBlank="1"/>
    </cacheField>
    <cacheField name="Transaction Descr" numFmtId="0">
      <sharedItems containsBlank="1"/>
    </cacheField>
    <cacheField name="Activity Type" numFmtId="0">
      <sharedItems containsBlank="1"/>
    </cacheField>
    <cacheField name="Source Type" numFmtId="0">
      <sharedItems containsBlank="1" count="17">
        <s v="OTSV"/>
        <s v="OHAG"/>
        <s v="OHOE"/>
        <s v="OHTR"/>
        <s v="AFUD"/>
        <s v="LAND"/>
        <s v="OTHR"/>
        <s v="LABR"/>
        <s v="CAPAR"/>
        <s v="MATR"/>
        <s v="CNLB"/>
        <s v="CMAT"/>
        <s v="CNLR"/>
        <s v="TRAN"/>
        <s v="LABO"/>
        <m/>
        <s v="PGMO" u="1"/>
      </sharedItems>
    </cacheField>
    <cacheField name="Res Category" numFmtId="0">
      <sharedItems containsBlank="1"/>
    </cacheField>
    <cacheField name="Res SubCat" numFmtId="0">
      <sharedItems containsBlank="1"/>
    </cacheField>
    <cacheField name="An Type" numFmtId="0">
      <sharedItems containsBlank="1"/>
    </cacheField>
    <cacheField name="Acctg Date" numFmtId="14">
      <sharedItems containsNonDate="0" containsDate="1" containsString="0" containsBlank="1" minDate="2019-04-23T00:00:00" maxDate="2022-02-01T00:00:00"/>
    </cacheField>
    <cacheField name="Quantity" numFmtId="2">
      <sharedItems containsString="0" containsBlank="1" containsNumber="1" minValue="0" maxValue="3719902.78"/>
    </cacheField>
    <cacheField name="BU Amount" numFmtId="0">
      <sharedItems containsString="0" containsBlank="1" containsNumber="1" minValue="-4354697.3" maxValue="4354697.3"/>
    </cacheField>
    <cacheField name="PO Unit" numFmtId="0">
      <sharedItems containsBlank="1"/>
    </cacheField>
    <cacheField name="PO No." numFmtId="0">
      <sharedItems containsBlank="1"/>
    </cacheField>
    <cacheField name="Line" numFmtId="0">
      <sharedItems containsString="0" containsBlank="1" containsNumber="1" containsInteger="1" minValue="0" maxValue="50"/>
    </cacheField>
    <cacheField name="AP Unit" numFmtId="0">
      <sharedItems containsBlank="1"/>
    </cacheField>
    <cacheField name="Voucher" numFmtId="0">
      <sharedItems containsBlank="1"/>
    </cacheField>
    <cacheField name="Line2" numFmtId="0">
      <sharedItems containsString="0" containsBlank="1" containsNumber="1" containsInteger="1" minValue="0" maxValue="26"/>
    </cacheField>
    <cacheField name="Invoice" numFmtId="0">
      <sharedItems containsBlank="1"/>
    </cacheField>
    <cacheField name="Supplier" numFmtId="0">
      <sharedItems containsBlank="1"/>
    </cacheField>
    <cacheField name="Supplier2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07"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ENGNS"/>
    <s v="12IST"/>
    <s v="ACT"/>
    <d v="2019-05-16T00:00:00"/>
    <n v="1"/>
    <n v="29844"/>
    <m/>
    <m/>
    <n v="0"/>
    <s v="AP029"/>
    <s v="29811313"/>
    <n v="1"/>
    <s v="13839950"/>
    <s v="0000089807"/>
    <s v="KIMLEY-HORN AND ASSOCIATES, INC"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05-31T00:00:00"/>
    <n v="0"/>
    <n v="438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05-31T00:00:00"/>
    <n v="0"/>
    <n v="2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05-31T00:00:00"/>
    <n v="0"/>
    <n v="31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05-31T00:00:00"/>
    <n v="0"/>
    <n v="85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19-05-31T00:00:00"/>
    <n v="0"/>
    <n v="1.1599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05-31T00:00:00"/>
    <n v="0"/>
    <n v="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19-05-31T00:00:00"/>
    <n v="0"/>
    <n v="1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05-31T00:00:00"/>
    <n v="0"/>
    <n v="18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19-05-31T00:00:00"/>
    <n v="0"/>
    <n v="5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05-31T00:00:00"/>
    <n v="0"/>
    <n v="29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19-05-31T00:00:00"/>
    <n v="0"/>
    <n v="0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05-31T00:00:00"/>
    <n v="0"/>
    <n v="75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05-31T00:00:00"/>
    <n v="0"/>
    <n v="46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05-31T00:00:00"/>
    <n v="0"/>
    <n v="257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19-05-31T00:00:00"/>
    <n v="0"/>
    <n v="19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05-31T00:00:00"/>
    <n v="0"/>
    <n v="61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5-31T00:00:00"/>
    <n v="0"/>
    <n v="131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5-31T00:00:00"/>
    <n v="0"/>
    <n v="72.489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5-31T00:00:00"/>
    <n v="0"/>
    <n v="145.55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05-31T00:00:00"/>
    <n v="0"/>
    <n v="110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346 Land Management"/>
    <s v="LGSTR"/>
    <x v="2"/>
    <s v="ENGNS"/>
    <s v="ALOH"/>
    <s v="ALO"/>
    <d v="2019-05-31T00:00:00"/>
    <n v="0"/>
    <n v="40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5-31T00:00:00"/>
    <n v="0"/>
    <n v="220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345 Engineering Design SOPS"/>
    <s v="LGSTR"/>
    <x v="2"/>
    <s v="ENGNS"/>
    <s v="ALOH"/>
    <s v="ALO"/>
    <d v="2019-05-31T00:00:00"/>
    <n v="0"/>
    <n v="347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{33495"/>
    <s v="LGSTR"/>
    <x v="0"/>
    <s v="ENGNS"/>
    <s v="12IST"/>
    <s v="ACT"/>
    <d v="2019-06-05T00:00:00"/>
    <n v="16747.5"/>
    <n v="16747.5"/>
    <s v="PO007"/>
    <s v="0000098408"/>
    <n v="1"/>
    <s v="AP045"/>
    <s v="45672580"/>
    <n v="1"/>
    <s v="13382970"/>
    <s v="0000089807"/>
    <s v="KIMLEY-HORN AND ASSOCIATES, INC"/>
  </r>
  <r>
    <s v="PC07"/>
    <s v="3870"/>
    <s v="100120"/>
    <s v="Utility Construction WIP"/>
    <s v="175210"/>
    <s v="USF-Rome (HP)-Int'l Paper"/>
    <s v="STRAT"/>
    <s v="Strategic"/>
    <s v="04"/>
    <s v="Blanket Requisition for {26193"/>
    <s v="LGSTR"/>
    <x v="0"/>
    <s v="ENVIR"/>
    <s v="12IST"/>
    <s v="ACT"/>
    <d v="2019-06-05T00:00:00"/>
    <n v="13096.5"/>
    <n v="13096.5"/>
    <s v="PO007"/>
    <s v="0000098408"/>
    <n v="2"/>
    <s v="AP045"/>
    <s v="45672580"/>
    <n v="2"/>
    <s v="13382970"/>
    <s v="0000089807"/>
    <s v="KIMLEY-HORN AND ASSOCIATES, INC"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19-06-30T00:00:00"/>
    <n v="0"/>
    <n v="157.77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19-06-30T00:00:00"/>
    <n v="0"/>
    <n v="51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06-30T00:00:00"/>
    <n v="0"/>
    <n v="19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06-30T00:00:00"/>
    <n v="0"/>
    <n v="512.92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06-30T00:00:00"/>
    <n v="0"/>
    <n v="33.3699999999999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06-30T00:00:00"/>
    <n v="0"/>
    <n v="32.52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06-30T00:00:00"/>
    <n v="0"/>
    <n v="269.029999999999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06-30T00:00:00"/>
    <n v="0"/>
    <n v="37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19-06-30T00:00:00"/>
    <n v="0"/>
    <n v="0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19-06-30T00:00:00"/>
    <n v="0"/>
    <n v="1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06-30T00:00:00"/>
    <n v="0"/>
    <n v="87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06-30T00:00:00"/>
    <n v="0"/>
    <n v="6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19-06-30T00:00:00"/>
    <n v="0"/>
    <n v="5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19-06-30T00:00:00"/>
    <n v="0"/>
    <n v="1.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06-30T00:00:00"/>
    <n v="0"/>
    <n v="48.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06-30T00:00:00"/>
    <n v="0"/>
    <n v="63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19-06-30T00:00:00"/>
    <n v="0"/>
    <n v="19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06-30T00:00:00"/>
    <n v="0"/>
    <n v="89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6-30T00:00:00"/>
    <n v="0"/>
    <n v="142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346 Land Management"/>
    <s v="LGSTR"/>
    <x v="2"/>
    <s v="ENGNS"/>
    <s v="ALOH"/>
    <s v="ALO"/>
    <d v="2019-06-30T00:00:00"/>
    <n v="0"/>
    <n v="30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345 Engineering Design SOPS"/>
    <s v="LGSTR"/>
    <x v="2"/>
    <s v="ENGNS"/>
    <s v="ALOH"/>
    <s v="ALO"/>
    <d v="2019-06-30T00:00:00"/>
    <n v="0"/>
    <n v="346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6-30T00:00:00"/>
    <n v="0"/>
    <n v="96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6-30T00:00:00"/>
    <n v="0"/>
    <n v="198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ng Svs Cap All Utilities"/>
    <s v="LGSTR"/>
    <x v="2"/>
    <s v="ENGNS"/>
    <s v="ALOH"/>
    <s v="ALO"/>
    <d v="2019-06-30T00:00:00"/>
    <n v="0"/>
    <n v="60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06-30T00:00:00"/>
    <n v="0"/>
    <n v="21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06-30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19-07-31T00:00:00"/>
    <n v="0"/>
    <n v="102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19-07-31T00:00:00"/>
    <n v="0"/>
    <n v="316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19-08-03T00:00:00"/>
    <n v="1"/>
    <n v="2520"/>
    <m/>
    <m/>
    <n v="0"/>
    <s v="AP045"/>
    <s v="45679066"/>
    <n v="1"/>
    <s v="19070931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G&amp;ADM"/>
    <s v="ACT"/>
    <d v="2019-08-15T00:00:00"/>
    <n v="0"/>
    <n v="81.2"/>
    <m/>
    <m/>
    <n v="1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19-08-31T00:00:00"/>
    <n v="0"/>
    <n v="103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19-08-31T00:00:00"/>
    <n v="0"/>
    <n v="318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08-31T00:00:00"/>
    <n v="0"/>
    <n v="0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08-31T00:00:00"/>
    <n v="0"/>
    <n v="0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08-31T00:00:00"/>
    <n v="0"/>
    <n v="1.1100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08-31T00:00:00"/>
    <n v="0"/>
    <n v="0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08-31T00:00:00"/>
    <n v="0"/>
    <n v="0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08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08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08-31T00:00:00"/>
    <n v="0"/>
    <n v="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08-31T00:00:00"/>
    <n v="0"/>
    <n v="0.550000000000000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08-31T00:00:00"/>
    <n v="0"/>
    <n v="0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08-31T00:00:00"/>
    <n v="0"/>
    <n v="0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08-31T00:00:00"/>
    <n v="0"/>
    <n v="0.2800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19-08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19-08-31T00:00:00"/>
    <n v="0"/>
    <n v="2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19-08-31T00:00:00"/>
    <n v="0"/>
    <n v="1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19-08-31T00:00:00"/>
    <n v="0"/>
    <n v="3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19-08-31T00:00:00"/>
    <n v="0"/>
    <n v="2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19-08-31T00:00:00"/>
    <n v="0"/>
    <n v="0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19-08-31T00:00:00"/>
    <n v="0"/>
    <n v="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19-08-31T00:00:00"/>
    <n v="0"/>
    <n v="0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19-08-31T00:00:00"/>
    <n v="0"/>
    <n v="17.01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19-08-31T00:00:00"/>
    <n v="0"/>
    <n v="5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19-08-31T00:00:00"/>
    <n v="0"/>
    <n v="2.490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19-08-31T00:00:00"/>
    <n v="0"/>
    <n v="1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19-08-31T00:00:00"/>
    <n v="0"/>
    <n v="0.560000000000000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19-08-31T00:00:00"/>
    <n v="0"/>
    <n v="34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19-08-31T00:00:00"/>
    <n v="0"/>
    <n v="4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19-08-31T00:00:00"/>
    <n v="0"/>
    <n v="6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09-02T00:00:00"/>
    <n v="5"/>
    <n v="236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19-09-02T00:00:00"/>
    <n v="16"/>
    <n v="937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19-09-04T00:00:00"/>
    <n v="1551"/>
    <n v="1551"/>
    <s v="PO029"/>
    <s v="0000054353"/>
    <n v="1"/>
    <s v="AP045"/>
    <s v="45682456"/>
    <n v="1"/>
    <s v="GLE19312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19-09-04T00:00:00"/>
    <n v="564"/>
    <n v="564"/>
    <s v="PO029"/>
    <s v="0000054353"/>
    <n v="1"/>
    <s v="AP045"/>
    <s v="45682476"/>
    <n v="1"/>
    <s v="GLE19313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19-09-04T00:00:00"/>
    <n v="2275.66"/>
    <n v="2275.66"/>
    <s v="PO029"/>
    <s v="0000054353"/>
    <n v="1"/>
    <s v="AP045"/>
    <s v="45682458"/>
    <n v="1"/>
    <s v="GLE19314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09-06T00:00:00"/>
    <n v="4.5"/>
    <n v="211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G&amp;ADM"/>
    <s v="ACT"/>
    <d v="2019-09-13T00:00:00"/>
    <n v="0"/>
    <n v="81.2"/>
    <m/>
    <m/>
    <n v="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IGITAL"/>
    <s v="LGSTR"/>
    <x v="0"/>
    <s v="MAINS"/>
    <s v="12IST"/>
    <s v="ACT"/>
    <d v="2019-09-18T00:00:00"/>
    <n v="1"/>
    <n v="216.58"/>
    <m/>
    <m/>
    <n v="0"/>
    <s v="AP045"/>
    <s v="45684028"/>
    <n v="1"/>
    <s v="23177"/>
    <s v="0000121120"/>
    <s v="FUENTES ENTERPRISES"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19-09-18T00:00:00"/>
    <n v="1"/>
    <n v="6650.42"/>
    <m/>
    <m/>
    <n v="0"/>
    <s v="AP045"/>
    <s v="45684085"/>
    <n v="1"/>
    <s v="1752102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09-20T00:00:00"/>
    <n v="5"/>
    <n v="236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19-09-30T00:00:00"/>
    <n v="0"/>
    <n v="333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19-09-30T00:00:00"/>
    <n v="0"/>
    <n v="108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19-09-30T00:00:00"/>
    <n v="0"/>
    <n v="201.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19-09-30T00:00:00"/>
    <n v="0"/>
    <n v="7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09-30T00:00:00"/>
    <n v="0"/>
    <n v="17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09-30T00:00:00"/>
    <n v="0"/>
    <n v="19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09-30T00:00:00"/>
    <n v="0"/>
    <n v="98.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09-30T00:00:00"/>
    <n v="0"/>
    <n v="7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19-09-30T00:00:00"/>
    <n v="0"/>
    <n v="0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09-30T00:00:00"/>
    <n v="0"/>
    <n v="6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19-09-30T00:00:00"/>
    <n v="0"/>
    <n v="0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19-09-30T00:00:00"/>
    <n v="0"/>
    <n v="0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09-30T00:00:00"/>
    <n v="0"/>
    <n v="4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09-30T00:00:00"/>
    <n v="0"/>
    <n v="39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19-09-30T00:00:00"/>
    <n v="0"/>
    <n v="0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19-09-30T00:00:00"/>
    <n v="0"/>
    <n v="289.6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19-09-30T00:00:00"/>
    <n v="0"/>
    <n v="10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19-09-30T00:00:00"/>
    <n v="0"/>
    <n v="115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19-09-30T00:00:00"/>
    <n v="0"/>
    <n v="119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09-30T00:00:00"/>
    <n v="0"/>
    <n v="3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09-30T00:00:00"/>
    <n v="0"/>
    <n v="6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09-30T00:00:00"/>
    <n v="0"/>
    <n v="13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19-09-30T00:00:00"/>
    <n v="0"/>
    <n v="2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09-30T00:00:00"/>
    <n v="0"/>
    <n v="2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09-30T00:00:00"/>
    <n v="0"/>
    <n v="12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09-30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19-09-30T00:00:00"/>
    <n v="0"/>
    <n v="20.309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19-09-30T00:00:00"/>
    <n v="0"/>
    <n v="104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19-09-30T00:00:00"/>
    <n v="0"/>
    <n v="14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19-09-30T00:00:00"/>
    <n v="0"/>
    <n v="0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19-09-30T00:00:00"/>
    <n v="0"/>
    <n v="7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19-09-30T00:00:00"/>
    <n v="0"/>
    <n v="5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19-09-30T00:00:00"/>
    <n v="0"/>
    <n v="17.940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19-09-30T00:00:00"/>
    <n v="0"/>
    <n v="7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19-09-30T00:00:00"/>
    <n v="0"/>
    <n v="6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19-09-30T00:00:00"/>
    <n v="0"/>
    <n v="3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19-09-30T00:00:00"/>
    <n v="0"/>
    <n v="41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19-09-30T00:00:00"/>
    <n v="0"/>
    <n v="0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19-09-30T00:00:00"/>
    <n v="0"/>
    <n v="2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19-09-30T00:00:00"/>
    <n v="0"/>
    <n v="0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19-09-30T00:00:00"/>
    <n v="0"/>
    <n v="0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19-09-30T00:00:00"/>
    <n v="0"/>
    <n v="3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10-04T00:00:00"/>
    <n v="3"/>
    <n v="141.72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19-10-11T00:00:00"/>
    <n v="1"/>
    <n v="3971.94"/>
    <m/>
    <m/>
    <n v="0"/>
    <s v="AP045"/>
    <s v="45687019"/>
    <n v="1"/>
    <s v="1752103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G&amp;ADM"/>
    <s v="ACT"/>
    <d v="2019-10-15T00:00:00"/>
    <n v="0"/>
    <n v="236.64"/>
    <m/>
    <m/>
    <n v="1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19-10-18T00:00:00"/>
    <n v="32"/>
    <n v="1875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10-18T00:00:00"/>
    <n v="5"/>
    <n v="236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19-10-31T00:00:00"/>
    <n v="0"/>
    <n v="405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19-10-31T00:00:00"/>
    <n v="0"/>
    <n v="131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19-10-31T00:00:00"/>
    <n v="0"/>
    <n v="14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19-10-31T00:00:00"/>
    <n v="0"/>
    <n v="279.45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19-10-31T00:00:00"/>
    <n v="0"/>
    <n v="10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10-31T00:00:00"/>
    <n v="0"/>
    <n v="3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10-31T00:00:00"/>
    <n v="0"/>
    <n v="2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10-31T00:00:00"/>
    <n v="0"/>
    <n v="0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10-31T00:00:00"/>
    <n v="0"/>
    <n v="2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10-31T00:00:00"/>
    <n v="0"/>
    <n v="21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10-31T00:00:00"/>
    <n v="0"/>
    <n v="4.90000000000000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19-10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10-31T00:00:00"/>
    <n v="0"/>
    <n v="1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10-31T00:00:00"/>
    <n v="0"/>
    <n v="6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19-10-31T00:00:00"/>
    <n v="0"/>
    <n v="1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19-10-31T00:00:00"/>
    <n v="0"/>
    <n v="0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10-31T00:00:00"/>
    <n v="0"/>
    <n v="6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19-10-31T00:00:00"/>
    <n v="0"/>
    <n v="0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19-10-31T00:00:00"/>
    <n v="0"/>
    <n v="402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19-10-31T00:00:00"/>
    <n v="0"/>
    <n v="161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19-10-31T00:00:00"/>
    <n v="0"/>
    <n v="166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10-31T00:00:00"/>
    <n v="0"/>
    <n v="35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19-10-31T00:00:00"/>
    <n v="0"/>
    <n v="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10-31T00:00:00"/>
    <n v="0"/>
    <n v="2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10-31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10-31T00:00:00"/>
    <n v="0"/>
    <n v="6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19-10-31T00:00:00"/>
    <n v="0"/>
    <n v="33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19-10-31T00:00:00"/>
    <n v="0"/>
    <n v="56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19-10-31T00:00:00"/>
    <n v="0"/>
    <n v="10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19-10-31T00:00:00"/>
    <n v="0"/>
    <n v="0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19-10-31T00:00:00"/>
    <n v="0"/>
    <n v="0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19-10-31T00:00:00"/>
    <n v="0"/>
    <n v="0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19-10-31T00:00:00"/>
    <n v="0"/>
    <n v="3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19-10-31T00:00:00"/>
    <n v="0"/>
    <n v="9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19-10-31T00:00:00"/>
    <n v="0"/>
    <n v="4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19-10-31T00:00:00"/>
    <n v="0"/>
    <n v="1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19-10-31T00:00:00"/>
    <n v="0"/>
    <n v="2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19-10-31T00:00:00"/>
    <n v="0"/>
    <n v="0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19-10-31T00:00:00"/>
    <n v="0"/>
    <n v="2.430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19-10-31T00:00:00"/>
    <n v="0"/>
    <n v="4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19-10-31T00:00:00"/>
    <n v="0"/>
    <n v="7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19-10-31T00:00:00"/>
    <n v="0"/>
    <n v="6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11-01T00:00:00"/>
    <n v="3"/>
    <n v="141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19-11-01T00:00:00"/>
    <n v="16"/>
    <n v="937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19-11-09T00:00:00"/>
    <n v="1"/>
    <n v="5523.06"/>
    <m/>
    <m/>
    <n v="0"/>
    <s v="AP045"/>
    <s v="45690487"/>
    <n v="1"/>
    <s v="1752104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G&amp;ADM"/>
    <s v="ACT"/>
    <d v="2019-11-19T00:00:00"/>
    <n v="0"/>
    <n v="233.16"/>
    <m/>
    <m/>
    <n v="1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19-11-30T00:00:00"/>
    <n v="0"/>
    <n v="446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19-11-30T00:00:00"/>
    <n v="0"/>
    <n v="144.91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19 ROME HP ACCRUAL"/>
    <s v="LGSTR"/>
    <x v="8"/>
    <s v="MAINS"/>
    <s v="12IST"/>
    <s v="ACT"/>
    <d v="2019-11-30T00:00:00"/>
    <n v="0"/>
    <n v="240208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19 SUPPORT ACCRUALS (RCAP,"/>
    <s v="LGSTR"/>
    <x v="8"/>
    <s v="PMQA"/>
    <s v="12IST"/>
    <s v="ACT"/>
    <d v="2019-11-30T00:00:00"/>
    <n v="0"/>
    <n v="33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19 SUPPORT ACCRUALS (RCAP,"/>
    <s v="LGSTR"/>
    <x v="8"/>
    <s v="PMQA"/>
    <s v="12IST"/>
    <s v="ACT"/>
    <d v="2019-11-30T00:00:00"/>
    <n v="0"/>
    <n v="18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19-11-30T00:00:00"/>
    <n v="0"/>
    <n v="7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11-30T00:00:00"/>
    <n v="0"/>
    <n v="249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11-30T00:00:00"/>
    <n v="0"/>
    <n v="3725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19-11-30T00:00:00"/>
    <n v="0"/>
    <n v="10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11-30T00:00:00"/>
    <n v="0"/>
    <n v="726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11-30T00:00:00"/>
    <n v="0"/>
    <n v="519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11-30T00:00:00"/>
    <n v="0"/>
    <n v="1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11-30T00:00:00"/>
    <n v="0"/>
    <n v="296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19-11-30T00:00:00"/>
    <n v="0"/>
    <n v="7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19-11-30T00:00:00"/>
    <n v="0"/>
    <n v="133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19-11-30T00:00:00"/>
    <n v="0"/>
    <n v="50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11-30T00:00:00"/>
    <n v="0"/>
    <n v="206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11-30T00:00:00"/>
    <n v="0"/>
    <n v="118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19-11-30T00:00:00"/>
    <n v="0"/>
    <n v="1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11-30T00:00:00"/>
    <n v="0"/>
    <n v="268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11-30T00:00:00"/>
    <n v="0"/>
    <n v="641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11-30T00:00:00"/>
    <n v="0"/>
    <n v="1661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19-11-30T00:00:00"/>
    <n v="0"/>
    <n v="192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19-11-30T00:00:00"/>
    <n v="0"/>
    <n v="77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19-11-30T00:00:00"/>
    <n v="0"/>
    <n v="4.860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19-11-30T00:00:00"/>
    <n v="0"/>
    <n v="79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19-11-30T00:00:00"/>
    <n v="0"/>
    <n v="122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11-30T00:00:00"/>
    <n v="0"/>
    <n v="715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11-30T00:00:00"/>
    <n v="0"/>
    <n v="0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19-11-30T00:00:00"/>
    <n v="0"/>
    <n v="83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19-11-30T00:00:00"/>
    <n v="0"/>
    <n v="6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19-11-30T00:00:00"/>
    <n v="0"/>
    <n v="3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19-11-30T00:00:00"/>
    <n v="0"/>
    <n v="2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19-11-30T00:00:00"/>
    <n v="0"/>
    <n v="0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19-11-30T00:00:00"/>
    <n v="0"/>
    <n v="2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19-11-30T00:00:00"/>
    <n v="0"/>
    <n v="6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19-11-30T00:00:00"/>
    <n v="0"/>
    <n v="14.3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19-11-30T00:00:00"/>
    <n v="0"/>
    <n v="11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19-11-30T00:00:00"/>
    <n v="0"/>
    <n v="16.26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19-11-30T00:00:00"/>
    <n v="0"/>
    <n v="0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19-11-30T00:00:00"/>
    <n v="0"/>
    <n v="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19-11-30T00:00:00"/>
    <n v="0"/>
    <n v="5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19-11-30T00:00:00"/>
    <n v="0"/>
    <n v="37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19-11-30T00:00:00"/>
    <n v="0"/>
    <n v="1.1299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19-11-30T00:00:00"/>
    <n v="0"/>
    <n v="4.610000000000000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3_WAY_BLANKET [U.12] FOR 15% C"/>
    <s v="LGSTR"/>
    <x v="0"/>
    <s v="COMMS"/>
    <s v="12IST"/>
    <s v="ACT"/>
    <d v="2019-12-01T00:00:00"/>
    <n v="2992"/>
    <n v="2992"/>
    <s v="PO007"/>
    <s v="0000093452"/>
    <n v="2"/>
    <s v="AP045"/>
    <s v="45687620"/>
    <n v="1"/>
    <s v="EEXH7603GLEEDS091319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11/19 SUPPORT ACCRUALS (RCAP,"/>
    <s v="LGSTR"/>
    <x v="8"/>
    <s v="PMQA"/>
    <s v="12IST"/>
    <s v="ACT"/>
    <d v="2019-12-01T00:00:00"/>
    <n v="0"/>
    <n v="-33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19 SUPPORT ACCRUALS (RCAP,"/>
    <s v="LGSTR"/>
    <x v="8"/>
    <s v="PMQA"/>
    <s v="12IST"/>
    <s v="ACT"/>
    <d v="2019-12-01T00:00:00"/>
    <n v="0"/>
    <n v="-18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19 ROME HP ACCRUAL"/>
    <s v="LGSTR"/>
    <x v="8"/>
    <s v="MAINS"/>
    <s v="12IST"/>
    <s v="ACT"/>
    <d v="2019-12-01T00:00:00"/>
    <n v="0"/>
    <n v="-240208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12-02T00:00:00"/>
    <n v="3"/>
    <n v="141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19-12-02T00:00:00"/>
    <n v="40"/>
    <n v="2344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19-12-02T00:00:00"/>
    <n v="4.5"/>
    <n v="212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19-12-07T00:00:00"/>
    <n v="1"/>
    <n v="12163.16"/>
    <m/>
    <m/>
    <n v="0"/>
    <s v="AP045"/>
    <s v="45693676"/>
    <n v="1"/>
    <s v="1752105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19-12-10T00:00:00"/>
    <n v="0"/>
    <n v="103.24"/>
    <m/>
    <m/>
    <n v="7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12-31T00:00:00"/>
    <n v="0"/>
    <n v="5.7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19-12-31T00:00:00"/>
    <n v="0"/>
    <n v="0.0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19-12-31T00:00:00"/>
    <n v="0"/>
    <n v="0.4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12-31T00:00:00"/>
    <n v="0"/>
    <n v="1.3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12-31T00:00:00"/>
    <n v="0"/>
    <n v="7.6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12-31T00:00:00"/>
    <n v="0"/>
    <n v="2.3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12-31T00:00:00"/>
    <n v="0"/>
    <n v="6.1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12-31T00:00:00"/>
    <n v="0"/>
    <n v="18.48999999999999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12-31T00:00:00"/>
    <n v="0"/>
    <n v="3.3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19-12-31T00:00:00"/>
    <n v="0"/>
    <n v="0.0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12-31T00:00:00"/>
    <n v="0"/>
    <n v="2.9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12-31T00:00:00"/>
    <n v="0"/>
    <n v="8.6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12-31T00:00:00"/>
    <n v="0"/>
    <n v="1.3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12-31T00:00:00"/>
    <n v="0"/>
    <n v="44.3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12-31T00:00:00"/>
    <n v="0"/>
    <n v="3.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19-12-31T00:00:00"/>
    <n v="0"/>
    <n v="0.1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19-12-31T00:00:00"/>
    <n v="0"/>
    <n v="1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19-12-31T00:00:00"/>
    <n v="0"/>
    <n v="533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19-12-31T00:00:00"/>
    <n v="0"/>
    <n v="173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GLEEDS ACCRUAL"/>
    <s v="LGSTR"/>
    <x v="8"/>
    <s v="PMQA"/>
    <s v="12IST"/>
    <s v="ACT"/>
    <d v="2019-12-31T00:00:00"/>
    <n v="0"/>
    <n v="33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19-12-31T00:00:00"/>
    <n v="0"/>
    <n v="2161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19-12-31T00:00:00"/>
    <n v="0"/>
    <n v="105018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19-12-31T00:00:00"/>
    <n v="0"/>
    <n v="102181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19-12-31T00:00:00"/>
    <n v="0"/>
    <n v="19786.1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19-12-31T00:00:00"/>
    <n v="0"/>
    <n v="846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19-12-31T00:00:00"/>
    <n v="0"/>
    <n v="13222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GLEEDS ACCRUAL"/>
    <s v="LGSTR"/>
    <x v="8"/>
    <s v="PMQA"/>
    <s v="12IST"/>
    <s v="ACT"/>
    <d v="2019-12-31T00:00:00"/>
    <n v="0"/>
    <n v="21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19-12-31T00:00:00"/>
    <n v="0"/>
    <n v="12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19-12-31T00:00:00"/>
    <n v="0"/>
    <n v="89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19-12-31T00:00:00"/>
    <n v="0"/>
    <n v="99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19-12-31T00:00:00"/>
    <n v="0"/>
    <n v="259.70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19-12-31T00:00:00"/>
    <n v="0"/>
    <n v="40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19-12-31T00:00:00"/>
    <n v="0"/>
    <n v="39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19-12-31T00:00:00"/>
    <n v="0"/>
    <n v="40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19-12-31T00:00:00"/>
    <n v="0"/>
    <n v="1331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19-12-31T00:00:00"/>
    <n v="0"/>
    <n v="96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19-12-31T00:00:00"/>
    <n v="0"/>
    <n v="2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19-12-31T00:00:00"/>
    <n v="0"/>
    <n v="185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19-12-31T00:00:00"/>
    <n v="0"/>
    <n v="0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19-12-31T00:00:00"/>
    <n v="0"/>
    <n v="68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19-12-31T00:00:00"/>
    <n v="0"/>
    <n v="482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19-12-31T00:00:00"/>
    <n v="0"/>
    <n v="17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19-12-31T00:00:00"/>
    <n v="0"/>
    <n v="193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19-12-31T00:00:00"/>
    <n v="0"/>
    <n v="334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19-12-31T00:00:00"/>
    <n v="0"/>
    <n v="199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19-12-31T00:00:00"/>
    <n v="0"/>
    <n v="3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19-12-31T00:00:00"/>
    <n v="0"/>
    <n v="555.30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19-12-31T00:00:00"/>
    <n v="0"/>
    <n v="229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19-12-31T00:00:00"/>
    <n v="0"/>
    <n v="13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12-31T00:00:00"/>
    <n v="0"/>
    <n v="172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19-12-31T00:00:00"/>
    <n v="0"/>
    <n v="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19-12-31T00:00:00"/>
    <n v="0"/>
    <n v="35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19-12-31T00:00:00"/>
    <n v="0"/>
    <n v="1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19-12-31T00:00:00"/>
    <n v="0"/>
    <n v="5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19-12-31T00:00:00"/>
    <n v="0"/>
    <n v="12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19-12-31T00:00:00"/>
    <n v="0"/>
    <n v="0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19-12-31T00:00:00"/>
    <n v="0"/>
    <n v="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19-12-31T00:00:00"/>
    <n v="0"/>
    <n v="180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19-12-31T00:00:00"/>
    <n v="0"/>
    <n v="75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19-12-31T00:00:00"/>
    <n v="0"/>
    <n v="5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19-12-31T00:00:00"/>
    <n v="0"/>
    <n v="13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19-12-31T00:00:00"/>
    <n v="0"/>
    <n v="0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19-12-31T00:00:00"/>
    <n v="0"/>
    <n v="5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19-12-31T00:00:00"/>
    <n v="0"/>
    <n v="31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19-12-31T00:00:00"/>
    <n v="0"/>
    <n v="9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19-12-31T00:00:00"/>
    <n v="0"/>
    <n v="25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19-12-31T00:00:00"/>
    <n v="0"/>
    <n v="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GLEEDS ACCRUAL"/>
    <s v="LGSTR"/>
    <x v="8"/>
    <s v="PMQA"/>
    <s v="12IST"/>
    <s v="ACT"/>
    <d v="2020-01-01T00:00:00"/>
    <n v="0"/>
    <n v="-33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20-01-01T00:00:00"/>
    <n v="0"/>
    <n v="-2161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20-01-01T00:00:00"/>
    <n v="0"/>
    <n v="-105018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20-01-01T00:00:00"/>
    <n v="0"/>
    <n v="-102181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20-01-01T00:00:00"/>
    <n v="0"/>
    <n v="-19786.1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20-01-01T00:00:00"/>
    <n v="0"/>
    <n v="-846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ROME HP &amp; ACM ACCRUAL"/>
    <s v="LGSTR"/>
    <x v="8"/>
    <s v="MAINS"/>
    <s v="12IST"/>
    <s v="ACT"/>
    <d v="2020-01-01T00:00:00"/>
    <n v="0"/>
    <n v="-13222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/19 GLEEDS ACCRUAL"/>
    <s v="LGSTR"/>
    <x v="8"/>
    <s v="PMQA"/>
    <s v="12IST"/>
    <s v="ACT"/>
    <d v="2020-01-01T00:00:00"/>
    <n v="0"/>
    <n v="-21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1-10T00:00:00"/>
    <n v="2.5"/>
    <n v="118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01-10T00:00:00"/>
    <n v="16"/>
    <n v="937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20-01-11T00:00:00"/>
    <n v="1"/>
    <n v="3099"/>
    <m/>
    <m/>
    <n v="0"/>
    <s v="AP045"/>
    <s v="45697841"/>
    <n v="1"/>
    <s v="1752106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1-17T00:00:00"/>
    <n v="2161.87"/>
    <n v="2161.87"/>
    <s v="PO007"/>
    <s v="0000099672"/>
    <n v="1"/>
    <s v="AP045"/>
    <s v="45698549"/>
    <n v="1"/>
    <s v="168787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1-17T00:00:00"/>
    <n v="13222.14"/>
    <n v="13222.14"/>
    <s v="PO007"/>
    <s v="0000099672"/>
    <n v="1"/>
    <s v="AP045"/>
    <s v="45698592"/>
    <n v="1"/>
    <s v="167936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01-24T00:00:00"/>
    <n v="24"/>
    <n v="1406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1-24T00:00:00"/>
    <n v="7.5"/>
    <n v="354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1-31T00:00:00"/>
    <n v="0"/>
    <n v="217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1-31T00:00:00"/>
    <n v="0"/>
    <n v="630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1-31T00:00:00"/>
    <n v="0"/>
    <n v="105018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1-31T00:00:00"/>
    <n v="0"/>
    <n v="102181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1-31T00:00:00"/>
    <n v="0"/>
    <n v="19786.1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1-31T00:00:00"/>
    <n v="0"/>
    <n v="846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1-31T00:00:00"/>
    <n v="0"/>
    <n v="1949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1-31T00:00:00"/>
    <n v="0"/>
    <n v="21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1-31T00:00:00"/>
    <n v="0"/>
    <n v="33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1-31T00:00:00"/>
    <n v="0"/>
    <n v="18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1-31T00:00:00"/>
    <n v="0"/>
    <n v="3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1-31T00:00:00"/>
    <n v="0"/>
    <n v="8.11999999999999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1-31T00:00:00"/>
    <n v="0"/>
    <n v="0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1-31T00:00:00"/>
    <n v="0"/>
    <n v="7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1-31T00:00:00"/>
    <n v="0"/>
    <n v="6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1-31T00:00:00"/>
    <n v="0"/>
    <n v="0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1-31T00:00:00"/>
    <n v="0"/>
    <n v="349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1-31T00:00:00"/>
    <n v="0"/>
    <n v="95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1-31T00:00:00"/>
    <n v="0"/>
    <n v="16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1-31T00:00:00"/>
    <n v="0"/>
    <n v="18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1-31T00:00:00"/>
    <n v="0"/>
    <n v="0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1-31T00:00:00"/>
    <n v="0"/>
    <n v="13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1-31T00:00:00"/>
    <n v="0"/>
    <n v="19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1-31T00:00:00"/>
    <n v="0"/>
    <n v="503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1-31T00:00:00"/>
    <n v="0"/>
    <n v="18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1-31T00:00:00"/>
    <n v="0"/>
    <n v="201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1-31T00:00:00"/>
    <n v="0"/>
    <n v="12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1-31T00:00:00"/>
    <n v="0"/>
    <n v="207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1-31T00:00:00"/>
    <n v="0"/>
    <n v="13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1-31T00:00:00"/>
    <n v="0"/>
    <n v="3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1-31T00:00:00"/>
    <n v="0"/>
    <n v="110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1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1-31T00:00:00"/>
    <n v="0"/>
    <n v="48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1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0-01-31T00:00:00"/>
    <n v="0"/>
    <n v="0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0-01-31T00:00:00"/>
    <n v="0"/>
    <n v="7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0-01-31T00:00:00"/>
    <n v="0"/>
    <n v="8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0-01-31T00:00:00"/>
    <n v="0"/>
    <n v="3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0-01-31T00:00:00"/>
    <n v="0"/>
    <n v="9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0-01-31T00:00:00"/>
    <n v="0"/>
    <n v="6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0-01-31T00:00:00"/>
    <n v="0"/>
    <n v="3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0-01-31T00:00:00"/>
    <n v="0"/>
    <n v="6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0-01-31T00:00:00"/>
    <n v="0"/>
    <n v="51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0-01-31T00:00:00"/>
    <n v="0"/>
    <n v="3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0-01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0-01-31T00:00:00"/>
    <n v="0"/>
    <n v="1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0-01-31T00:00:00"/>
    <n v="0"/>
    <n v="1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0-01-31T00:00:00"/>
    <n v="0"/>
    <n v="0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01-31T00:00:00"/>
    <n v="0"/>
    <n v="44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2-01T00:00:00"/>
    <n v="0"/>
    <n v="-102181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2-01T00:00:00"/>
    <n v="0"/>
    <n v="-19786.1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2-01T00:00:00"/>
    <n v="0"/>
    <n v="-846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2-01T00:00:00"/>
    <n v="0"/>
    <n v="-1949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2-01T00:00:00"/>
    <n v="0"/>
    <n v="-21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2-01T00:00:00"/>
    <n v="0"/>
    <n v="-33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GLEEDS ACCRUAL"/>
    <s v="LGSTR"/>
    <x v="8"/>
    <s v="PMQA"/>
    <s v="12IST"/>
    <s v="ACT"/>
    <d v="2020-02-01T00:00:00"/>
    <n v="0"/>
    <n v="-18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1/20 ROME HP ACCRUAL"/>
    <s v="LGSTR"/>
    <x v="8"/>
    <s v="MAINS"/>
    <s v="12IST"/>
    <s v="ACT"/>
    <d v="2020-02-01T00:00:00"/>
    <n v="0"/>
    <n v="-105018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6INST"/>
    <s v="ACT"/>
    <d v="2020-02-01T00:00:00"/>
    <n v="0"/>
    <n v="1632"/>
    <m/>
    <m/>
    <n v="0"/>
    <s v="AP045"/>
    <s v="45700182"/>
    <n v="1"/>
    <s v="EEXH7603GLEEDS0117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LABOR"/>
    <s v="LGSTR"/>
    <x v="0"/>
    <s v="COMMS"/>
    <s v="12IST"/>
    <s v="ACT"/>
    <d v="2020-02-06T00:00:00"/>
    <n v="0"/>
    <n v="1156"/>
    <m/>
    <m/>
    <n v="0"/>
    <s v="AP045"/>
    <s v="45700905"/>
    <n v="1"/>
    <s v="EEXH7603GLEEDS111519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LABOR"/>
    <s v="LGSTR"/>
    <x v="0"/>
    <s v="COMMS"/>
    <s v="12IST"/>
    <s v="ACT"/>
    <d v="2020-02-06T00:00:00"/>
    <n v="0"/>
    <n v="816"/>
    <m/>
    <m/>
    <n v="0"/>
    <s v="AP045"/>
    <s v="45700910"/>
    <n v="1"/>
    <s v="EEXH7603GLEEDS121319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0-02-06T00:00:00"/>
    <n v="0"/>
    <n v="4420"/>
    <m/>
    <m/>
    <n v="0"/>
    <s v="AP045"/>
    <s v="45700916"/>
    <n v="1"/>
    <s v="EEXH7603GLEEDS101819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2-07T00:00:00"/>
    <n v="3"/>
    <n v="141.72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S"/>
    <s v="LGSTR"/>
    <x v="5"/>
    <s v="ESMT"/>
    <s v="LRDSP"/>
    <s v="ACT"/>
    <d v="2020-02-08T00:00:00"/>
    <n v="1"/>
    <n v="3274.28"/>
    <m/>
    <m/>
    <n v="0"/>
    <s v="AP045"/>
    <s v="45701119"/>
    <n v="1"/>
    <s v="1752107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G&amp;ADM"/>
    <s v="ACT"/>
    <d v="2020-02-12T00:00:00"/>
    <n v="0"/>
    <n v="98.9"/>
    <m/>
    <m/>
    <n v="1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02-21T00:00:00"/>
    <n v="16"/>
    <n v="937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2-21T00:00:00"/>
    <n v="2"/>
    <n v="94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2-29T00:00:00"/>
    <n v="0"/>
    <n v="772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2-29T00:00:00"/>
    <n v="0"/>
    <n v="266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Rome HP Accrual 2020-02"/>
    <s v="LGSTR"/>
    <x v="8"/>
    <s v="MAINS"/>
    <s v="12IST"/>
    <s v="ACT"/>
    <d v="2020-02-29T00:00:00"/>
    <n v="0"/>
    <n v="356942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2-29T00:00:00"/>
    <n v="0"/>
    <n v="5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2-29T00:00:00"/>
    <n v="0"/>
    <n v="96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2-29T00:00:00"/>
    <n v="0"/>
    <n v="5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2-29T00:00:00"/>
    <n v="0"/>
    <n v="33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2-29T00:00:00"/>
    <n v="0"/>
    <n v="305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2-29T00:00:00"/>
    <n v="0"/>
    <n v="128.05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2-29T00:00:00"/>
    <n v="0"/>
    <n v="354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2-29T00:00:00"/>
    <n v="0"/>
    <n v="0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2-29T00:00:00"/>
    <n v="0"/>
    <n v="26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2-29T00:00:00"/>
    <n v="0"/>
    <n v="29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2-29T00:00:00"/>
    <n v="0"/>
    <n v="1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2-29T00:00:00"/>
    <n v="0"/>
    <n v="1774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2-29T00:00:00"/>
    <n v="0"/>
    <n v="1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2-29T00:00:00"/>
    <n v="0"/>
    <n v="346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2-29T00:00:00"/>
    <n v="0"/>
    <n v="216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2-29T00:00:00"/>
    <n v="0"/>
    <n v="87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2-29T00:00:00"/>
    <n v="0"/>
    <n v="111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2-29T00:00:00"/>
    <n v="0"/>
    <n v="15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2-29T00:00:00"/>
    <n v="0"/>
    <n v="247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2-29T00:00:00"/>
    <n v="0"/>
    <n v="20.350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2-29T00:00:00"/>
    <n v="0"/>
    <n v="153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2-29T00:00:00"/>
    <n v="0"/>
    <n v="65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2-29T00:00:00"/>
    <n v="0"/>
    <n v="0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2-29T00:00:00"/>
    <n v="0"/>
    <n v="245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2-29T00:00:00"/>
    <n v="0"/>
    <n v="0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2/20 - 155407 Reclass"/>
    <s v="LGSTR"/>
    <x v="0"/>
    <s v="PMQA"/>
    <s v="G&amp;ADM"/>
    <s v="ACT"/>
    <d v="2020-02-29T00:00:00"/>
    <n v="0"/>
    <n v="18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2/20 - 155407 Reclass"/>
    <s v="LGSTR"/>
    <x v="0"/>
    <s v="PMQA"/>
    <s v="G&amp;ADM"/>
    <s v="ACT"/>
    <d v="2020-02-29T00:00:00"/>
    <n v="0"/>
    <n v="21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2/20 - 155407 Reclass"/>
    <s v="LGSTR"/>
    <x v="0"/>
    <s v="PMQA"/>
    <s v="G&amp;ADM"/>
    <s v="ACT"/>
    <d v="2020-02-29T00:00:00"/>
    <n v="0"/>
    <n v="33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0-02-29T00:00:00"/>
    <n v="0"/>
    <n v="17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0-02-29T00:00:00"/>
    <n v="0"/>
    <n v="1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0-02-29T00:00:00"/>
    <n v="0"/>
    <n v="25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0-02-29T00:00:00"/>
    <n v="0"/>
    <n v="0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0-02-29T00:00:00"/>
    <n v="0"/>
    <n v="1.1399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0-02-29T00:00:00"/>
    <n v="0"/>
    <n v="22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0-02-29T00:00:00"/>
    <n v="0"/>
    <n v="25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0-02-29T00:00:00"/>
    <n v="0"/>
    <n v="0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0-02-29T00:00:00"/>
    <n v="0"/>
    <n v="1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0-02-29T00:00:00"/>
    <n v="0"/>
    <n v="2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0-02-29T00:00:00"/>
    <n v="0"/>
    <n v="9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02-29T00:00:00"/>
    <n v="0"/>
    <n v="128.22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0-02-29T00:00:00"/>
    <n v="0"/>
    <n v="2.450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0-02-29T00:00:00"/>
    <n v="0"/>
    <n v="4.73000000000000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0-02-29T00:00:00"/>
    <n v="0"/>
    <n v="0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0-02-29T00:00:00"/>
    <n v="0"/>
    <n v="11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Rome HP Accrual 2020-02"/>
    <s v="LGSTR"/>
    <x v="8"/>
    <s v="MAINS"/>
    <s v="12IST"/>
    <s v="ACT"/>
    <d v="2020-03-01T00:00:00"/>
    <n v="0"/>
    <n v="-356942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03-01T00:00:00"/>
    <n v="1949.63"/>
    <n v="1949.63"/>
    <s v="PO029"/>
    <s v="0000054353"/>
    <n v="1"/>
    <s v="AP045"/>
    <s v="45703118"/>
    <n v="1"/>
    <s v="19319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03-06T00:00:00"/>
    <n v="8"/>
    <n v="363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SCADA"/>
    <s v="SCADA"/>
    <s v="PAY"/>
    <d v="2020-03-06T00:00:00"/>
    <n v="8"/>
    <n v="481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3-06T00:00:00"/>
    <n v="1.5"/>
    <n v="73.61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20-03-12T00:00:00"/>
    <n v="1"/>
    <n v="6381.4"/>
    <m/>
    <m/>
    <n v="0"/>
    <s v="AP045"/>
    <s v="45704855"/>
    <n v="1"/>
    <s v="1752108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03-20T00:00:00"/>
    <n v="20"/>
    <n v="1524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3-20T00:00:00"/>
    <n v="5"/>
    <n v="245.36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0-03-31T00:00:00"/>
    <n v="0"/>
    <n v="4.32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0-03-31T00:00:00"/>
    <n v="0"/>
    <n v="0.24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0-03-31T00:00:00"/>
    <n v="0"/>
    <n v="0.06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0-03-31T00:00:00"/>
    <n v="0"/>
    <n v="3.73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0-03-31T00:00:00"/>
    <n v="0"/>
    <n v="23.87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0-03-31T00:00:00"/>
    <n v="0"/>
    <n v="8.83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03-31T00:00:00"/>
    <n v="0"/>
    <n v="-7.92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0-03-31T00:00:00"/>
    <n v="0"/>
    <n v="38.909999999999997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0-03-31T00:00:00"/>
    <n v="0"/>
    <n v="7.18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0-03-31T00:00:00"/>
    <n v="0"/>
    <n v="0.23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0-03-31T00:00:00"/>
    <n v="0"/>
    <n v="2.79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0-03-31T00:00:00"/>
    <n v="0"/>
    <n v="21.09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0-03-31T00:00:00"/>
    <n v="0"/>
    <n v="17.059999999999999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0-03-31T00:00:00"/>
    <n v="0"/>
    <n v="2.91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0-03-31T00:00:00"/>
    <n v="0"/>
    <n v="3.21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03-31T00:00:00"/>
    <n v="0"/>
    <n v="122.41"/>
    <m/>
    <m/>
    <n v="0"/>
    <m/>
    <m/>
    <n v="0"/>
    <m/>
    <m/>
    <m/>
  </r>
  <r>
    <s v="PC07"/>
    <s v="374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0-03-31T00:00:00"/>
    <n v="0"/>
    <n v="8.19999999999999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3-31T00:00:00"/>
    <n v="0"/>
    <n v="867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3-31T00:00:00"/>
    <n v="0"/>
    <n v="298.97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3/2020 ROME HP ACCRUAL"/>
    <s v="LGSTR"/>
    <x v="8"/>
    <s v="MAINS"/>
    <s v="12IST"/>
    <s v="ACT"/>
    <d v="2020-03-31T00:00:00"/>
    <n v="0"/>
    <n v="356942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3-31T00:00:00"/>
    <n v="0"/>
    <n v="2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3-31T00:00:00"/>
    <n v="0"/>
    <n v="2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3-31T00:00:00"/>
    <n v="0"/>
    <n v="28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3-31T00:00:00"/>
    <n v="0"/>
    <n v="0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3-31T00:00:00"/>
    <n v="0"/>
    <n v="5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3-31T00:00:00"/>
    <n v="0"/>
    <n v="12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3-31T00:00:00"/>
    <n v="0"/>
    <n v="13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3-31T00:00:00"/>
    <n v="0"/>
    <n v="200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3-31T00:00:00"/>
    <n v="0"/>
    <n v="13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3-31T00:00:00"/>
    <n v="0"/>
    <n v="254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3-31T00:00:00"/>
    <n v="0"/>
    <n v="88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3-31T00:00:00"/>
    <n v="0"/>
    <n v="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3-31T00:00:00"/>
    <n v="0"/>
    <n v="3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3-31T00:00:00"/>
    <n v="0"/>
    <n v="17.350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3-31T00:00:00"/>
    <n v="0"/>
    <n v="-5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3-31T00:00:00"/>
    <n v="0"/>
    <n v="0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3-31T00:00:00"/>
    <n v="0"/>
    <n v="2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3-31T00:00:00"/>
    <n v="0"/>
    <n v="5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3-31T00:00:00"/>
    <n v="0"/>
    <n v="495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3-31T00:00:00"/>
    <n v="0"/>
    <n v="220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3-31T00:00:00"/>
    <n v="0"/>
    <n v="6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3-31T00:00:00"/>
    <n v="0"/>
    <n v="2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3-31T00:00:00"/>
    <n v="0"/>
    <n v="15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3-31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3-31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3-31T00:00:00"/>
    <n v="0"/>
    <n v="10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3/2020 ROME HP ACCRUAL"/>
    <s v="LGSTR"/>
    <x v="8"/>
    <s v="MAINS"/>
    <s v="12IST"/>
    <s v="ACT"/>
    <d v="2020-04-01T00:00:00"/>
    <n v="0"/>
    <n v="-356942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12IST"/>
    <s v="ACT"/>
    <d v="2020-04-01T00:00:00"/>
    <n v="3600"/>
    <n v="3600"/>
    <s v="PO029"/>
    <s v="0000054353"/>
    <n v="1"/>
    <s v="AP045"/>
    <s v="45704094"/>
    <n v="1"/>
    <s v="193110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4-03T00:00:00"/>
    <n v="8.5"/>
    <n v="417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04-03T00:00:00"/>
    <n v="16"/>
    <n v="1219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20-04-11T00:00:00"/>
    <n v="1"/>
    <n v="6725.19"/>
    <m/>
    <m/>
    <n v="0"/>
    <s v="AP045"/>
    <s v="45708301"/>
    <n v="1"/>
    <s v="1752109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04-14T00:00:00"/>
    <n v="0"/>
    <n v="16.14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04-14T00:00:00"/>
    <n v="3817.6"/>
    <n v="3817.6"/>
    <s v="PO029"/>
    <s v="0000054353"/>
    <n v="1"/>
    <s v="AP045"/>
    <s v="45708536"/>
    <n v="1"/>
    <s v="193111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04-17T00:00:00"/>
    <n v="16"/>
    <n v="970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4-17T00:00:00"/>
    <n v="3.5"/>
    <n v="171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4-30T00:00:00"/>
    <n v="0"/>
    <n v="967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4-30T00:00:00"/>
    <n v="0"/>
    <n v="333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0 ROME ACCRUAL"/>
    <s v="LGSTR"/>
    <x v="8"/>
    <s v="MAINS"/>
    <s v="12IST"/>
    <s v="ACT"/>
    <d v="2020-04-30T00:00:00"/>
    <n v="0"/>
    <n v="356942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4-30T00:00:00"/>
    <n v="0"/>
    <n v="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4-30T00:00:00"/>
    <n v="0"/>
    <n v="36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4-30T00:00:00"/>
    <n v="0"/>
    <n v="0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4-30T00:00:00"/>
    <n v="0"/>
    <n v="32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4-30T00:00:00"/>
    <n v="0"/>
    <n v="1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4-30T00:00:00"/>
    <n v="0"/>
    <n v="25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4-30T00:00:00"/>
    <n v="0"/>
    <n v="67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4-30T00:00:00"/>
    <n v="0"/>
    <n v="6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4-30T00:00:00"/>
    <n v="0"/>
    <n v="228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4-30T00:00:00"/>
    <n v="0"/>
    <n v="13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4-30T00:00:00"/>
    <n v="0"/>
    <n v="185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4-30T00:00:00"/>
    <n v="0"/>
    <n v="5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4-30T00:00:00"/>
    <n v="0"/>
    <n v="1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4-30T00:00:00"/>
    <n v="0"/>
    <n v="12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4-30T00:00:00"/>
    <n v="0"/>
    <n v="13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4-30T00:00:00"/>
    <n v="0"/>
    <n v="0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4-30T00:00:00"/>
    <n v="0"/>
    <n v="12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4-30T00:00:00"/>
    <n v="0"/>
    <n v="5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4-30T00:00:00"/>
    <n v="0"/>
    <n v="512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4-30T00:00:00"/>
    <n v="0"/>
    <n v="13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4-30T00:00:00"/>
    <n v="0"/>
    <n v="207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4-30T00:00:00"/>
    <n v="0"/>
    <n v="263.14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4-30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4-30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4-30T00:00:00"/>
    <n v="0"/>
    <n v="27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0-04-30T00:00:00"/>
    <n v="0"/>
    <n v="0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0-04-30T00:00:00"/>
    <n v="0"/>
    <n v="44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0-04-30T00:00:00"/>
    <n v="0"/>
    <n v="0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0-04-30T00:00:00"/>
    <n v="0"/>
    <n v="8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0-04-30T00:00:00"/>
    <n v="0"/>
    <n v="8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0-04-30T00:00:00"/>
    <n v="0"/>
    <n v="17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0-04-30T00:00:00"/>
    <n v="0"/>
    <n v="1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04-30T00:00:00"/>
    <n v="0"/>
    <n v="122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0-04-30T00:00:00"/>
    <n v="0"/>
    <n v="21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0-04-30T00:00:00"/>
    <n v="0"/>
    <n v="23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0-04-30T00:00:00"/>
    <n v="0"/>
    <n v="3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0-04-30T00:00:00"/>
    <n v="0"/>
    <n v="4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0-04-30T00:00:00"/>
    <n v="0"/>
    <n v="3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0-04-30T00:00:00"/>
    <n v="0"/>
    <n v="0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0-04-30T00:00:00"/>
    <n v="0"/>
    <n v="0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0-04-30T00:00:00"/>
    <n v="0"/>
    <n v="8.220000000000000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OTHER"/>
    <s v="8INST"/>
    <s v="ACT"/>
    <d v="2020-05-01T00:00:00"/>
    <n v="0"/>
    <n v="1380.5"/>
    <m/>
    <m/>
    <n v="0"/>
    <s v="AP045"/>
    <s v="45709824"/>
    <n v="1"/>
    <s v="EEXH7603GLEEDS0313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04 2020 ROME ACCRUAL"/>
    <s v="LGSTR"/>
    <x v="8"/>
    <s v="MAINS"/>
    <s v="12IST"/>
    <s v="ACT"/>
    <d v="2020-05-01T00:00:00"/>
    <n v="0"/>
    <n v="-356942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05-02T00:00:00"/>
    <n v="4608"/>
    <n v="4608"/>
    <s v="PO029"/>
    <s v="0000054353"/>
    <n v="1"/>
    <s v="AP045"/>
    <s v="45710435"/>
    <n v="1"/>
    <s v="193112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SUPPLY"/>
    <s v="LGSTR"/>
    <x v="6"/>
    <s v="MAINS"/>
    <s v="12IST"/>
    <s v="ACT"/>
    <d v="2020-05-07T00:00:00"/>
    <n v="0"/>
    <n v="26.49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05-15T00:00:00"/>
    <n v="16"/>
    <n v="1219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5-15T00:00:00"/>
    <n v="5.5"/>
    <n v="294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SERVICE"/>
    <s v="LGSTR"/>
    <x v="5"/>
    <s v="ESMT"/>
    <s v="LRDSP"/>
    <s v="ACT"/>
    <d v="2020-05-16T00:00:00"/>
    <n v="1"/>
    <n v="4175.3100000000004"/>
    <m/>
    <m/>
    <n v="0"/>
    <s v="AP045"/>
    <s v="45712001"/>
    <n v="1"/>
    <s v="17521010"/>
    <s v="0000123584"/>
    <s v="PHOENIX CONSULTING SERVICES INC"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5-31T00:00:00"/>
    <n v="0"/>
    <n v="2.7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5-31T00:00:00"/>
    <n v="0"/>
    <n v="0.4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5-31T00:00:00"/>
    <n v="0"/>
    <n v="0.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5-31T00:00:00"/>
    <n v="0"/>
    <n v="0.1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5-31T00:00:00"/>
    <n v="0"/>
    <n v="3.1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5-31T00:00:00"/>
    <n v="0"/>
    <n v="1.5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5-31T00:00:00"/>
    <n v="0"/>
    <n v="0.1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5-31T00:00:00"/>
    <n v="0"/>
    <n v="1.10000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5-31T00:00:00"/>
    <n v="0"/>
    <n v="0.5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5-31T00:00:00"/>
    <n v="0"/>
    <n v="0.5799999999999999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5-31T00:00:00"/>
    <n v="0"/>
    <n v="22.5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5-31T00:00:00"/>
    <n v="0"/>
    <n v="6.0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5-31T00:00:00"/>
    <n v="0"/>
    <n v="1.6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5-31T00:00:00"/>
    <n v="0"/>
    <n v="4.389999999999999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5-31T00:00:00"/>
    <n v="0"/>
    <n v="3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5-31T00:00:00"/>
    <n v="0"/>
    <n v="1029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5-31T00:00:00"/>
    <n v="0"/>
    <n v="355.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5-31T00:00:00"/>
    <n v="0"/>
    <n v="45300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5-31T00:00:00"/>
    <n v="0"/>
    <n v="105018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5-31T00:00:00"/>
    <n v="0"/>
    <n v="102181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5-31T00:00:00"/>
    <n v="0"/>
    <n v="19786.1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5-31T00:00:00"/>
    <n v="0"/>
    <n v="846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GLEEDS ACCRUAL"/>
    <s v="LGSTR"/>
    <x v="8"/>
    <s v="PMQA"/>
    <s v="G&amp;ADM"/>
    <s v="ACT"/>
    <d v="2020-05-31T00:00:00"/>
    <n v="0"/>
    <n v="5508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5-31T00:00:00"/>
    <n v="0"/>
    <n v="426667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5-31T00:00:00"/>
    <n v="0"/>
    <n v="353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5-31T00:00:00"/>
    <n v="0"/>
    <n v="157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5-31T00:00:00"/>
    <n v="0"/>
    <n v="1916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5-31T00:00:00"/>
    <n v="0"/>
    <n v="3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5-31T00:00:00"/>
    <n v="0"/>
    <n v="7146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5-31T00:00:00"/>
    <n v="0"/>
    <n v="1393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5-31T00:00:00"/>
    <n v="0"/>
    <n v="35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5-31T00:00:00"/>
    <n v="0"/>
    <n v="142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5-31T00:00:00"/>
    <n v="0"/>
    <n v="7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5-31T00:00:00"/>
    <n v="0"/>
    <n v="112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5-31T00:00:00"/>
    <n v="0"/>
    <n v="7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5-31T00:00:00"/>
    <n v="0"/>
    <n v="1231.16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5-31T00:00:00"/>
    <n v="0"/>
    <n v="478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5-31T00:00:00"/>
    <n v="0"/>
    <n v="995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5-31T00:00:00"/>
    <n v="0"/>
    <n v="9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5-31T00:00:00"/>
    <n v="0"/>
    <n v="9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5-31T00:00:00"/>
    <n v="0"/>
    <n v="181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5-31T00:00:00"/>
    <n v="0"/>
    <n v="279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5-31T00:00:00"/>
    <n v="0"/>
    <n v="124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5-31T00:00:00"/>
    <n v="0"/>
    <n v="143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5-31T00:00:00"/>
    <n v="0"/>
    <n v="60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5-31T00:00:00"/>
    <n v="0"/>
    <n v="515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5-31T00:00:00"/>
    <n v="0"/>
    <n v="0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5-31T00:00:00"/>
    <n v="0"/>
    <n v="0.2899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5-31T00:00:00"/>
    <n v="0"/>
    <n v="873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0-05-31T00:00:00"/>
    <n v="0"/>
    <n v="0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0-05-31T00:00:00"/>
    <n v="0"/>
    <n v="11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0-05-31T00:00:00"/>
    <n v="0"/>
    <n v="4.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0-05-31T00:00:00"/>
    <n v="0"/>
    <n v="18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0-05-31T00:00:00"/>
    <n v="0"/>
    <n v="9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05-31T00:00:00"/>
    <n v="0"/>
    <n v="68.0699999999999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0-05-31T00:00:00"/>
    <n v="0"/>
    <n v="13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0-05-31T00:00:00"/>
    <n v="0"/>
    <n v="4.55999999999999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0-05-31T00:00:00"/>
    <n v="0"/>
    <n v="0.579999999999999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0-05-31T00:00:00"/>
    <n v="0"/>
    <n v="0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0-05-31T00:00:00"/>
    <n v="0"/>
    <n v="1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0-05-31T00:00:00"/>
    <n v="0"/>
    <n v="3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0-05-31T00:00:00"/>
    <n v="0"/>
    <n v="1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0-05-31T00:00:00"/>
    <n v="0"/>
    <n v="1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0-05-31T00:00:00"/>
    <n v="0"/>
    <n v="0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0-05-31T00:00:00"/>
    <n v="0"/>
    <n v="0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GLEEDS ACCRUAL"/>
    <s v="LGSTR"/>
    <x v="8"/>
    <s v="PMQA"/>
    <s v="G&amp;ADM"/>
    <s v="ACT"/>
    <d v="2020-06-01T00:00:00"/>
    <n v="0"/>
    <n v="-5508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6-01T00:00:00"/>
    <n v="0"/>
    <n v="-102181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6-01T00:00:00"/>
    <n v="0"/>
    <n v="-105018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6-01T00:00:00"/>
    <n v="0"/>
    <n v="-19786.1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6-01T00:00:00"/>
    <n v="0"/>
    <n v="-846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6-01T00:00:00"/>
    <n v="0"/>
    <n v="-45300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0 ROME ACCRUAL"/>
    <s v="LGSTR"/>
    <x v="8"/>
    <s v="MAINS"/>
    <s v="12IST"/>
    <s v="ACT"/>
    <d v="2020-06-01T00:00:00"/>
    <n v="0"/>
    <n v="-426667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6-01T00:00:00"/>
    <n v="4.5"/>
    <n v="240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06-02T00:00:00"/>
    <n v="5508.33"/>
    <n v="5508.33"/>
    <s v="PO029"/>
    <s v="0000054353"/>
    <n v="1"/>
    <s v="AP045"/>
    <s v="45714041"/>
    <n v="1"/>
    <s v="193113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Blanket Requisition for {A.04"/>
    <s v="LGSTR"/>
    <x v="0"/>
    <s v="ENGNS"/>
    <s v="12IST"/>
    <s v="ACT"/>
    <d v="2020-06-03T00:00:00"/>
    <n v="131363.38"/>
    <n v="131363.38"/>
    <s v="PO007"/>
    <s v="0000101243"/>
    <n v="1"/>
    <s v="AP045"/>
    <s v="45714233"/>
    <n v="1"/>
    <s v="1192541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C.02"/>
    <s v="LGSTR"/>
    <x v="0"/>
    <s v="ENGNS"/>
    <s v="12IST"/>
    <s v="ACT"/>
    <d v="2020-06-03T00:00:00"/>
    <n v="108467.26"/>
    <n v="108467.26"/>
    <s v="PO007"/>
    <s v="0000101243"/>
    <n v="4"/>
    <s v="AP045"/>
    <s v="45714233"/>
    <n v="2"/>
    <s v="1192541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0-06-03T00:00:00"/>
    <n v="186837.24"/>
    <n v="186837.24"/>
    <s v="PO007"/>
    <s v="0000101243"/>
    <n v="5"/>
    <s v="AP045"/>
    <s v="45714233"/>
    <n v="3"/>
    <s v="1192541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6-09T00:00:00"/>
    <n v="9567.49"/>
    <n v="9567.49"/>
    <s v="PO007"/>
    <s v="0000099672"/>
    <n v="1"/>
    <s v="AP045"/>
    <s v="45714811"/>
    <n v="1"/>
    <s v="174588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6-09T00:00:00"/>
    <n v="7569.77"/>
    <n v="7569.77"/>
    <s v="PO007"/>
    <s v="0000099672"/>
    <n v="4"/>
    <s v="AP045"/>
    <s v="45714811"/>
    <n v="2"/>
    <s v="174588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6-09T00:00:00"/>
    <n v="6802.38"/>
    <n v="6802.38"/>
    <s v="PO007"/>
    <s v="0000099672"/>
    <n v="4"/>
    <s v="AP045"/>
    <s v="45714803"/>
    <n v="1"/>
    <s v="175722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06-12T00:00:00"/>
    <n v="24"/>
    <n v="145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6-17T00:00:00"/>
    <n v="5987"/>
    <n v="5987"/>
    <s v="PO007"/>
    <s v="0000099672"/>
    <n v="1"/>
    <s v="AP045"/>
    <s v="45715879"/>
    <n v="1"/>
    <s v="17357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6-17T00:00:00"/>
    <n v="35147.51"/>
    <n v="35147.51"/>
    <s v="PO007"/>
    <s v="0000099672"/>
    <n v="4"/>
    <s v="AP045"/>
    <s v="45715879"/>
    <n v="2"/>
    <s v="17357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6-17T00:00:00"/>
    <n v="3388"/>
    <n v="3388"/>
    <s v="PO007"/>
    <s v="0000099672"/>
    <n v="4"/>
    <s v="AP045"/>
    <s v="45715872"/>
    <n v="1"/>
    <s v="176501"/>
    <s v="0000112144"/>
    <s v="WOODARD &amp; CURRAN INC"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6-30T00:00:00"/>
    <n v="0"/>
    <n v="0.6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6-30T00:00:00"/>
    <n v="0"/>
    <n v="0.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6-30T00:00:00"/>
    <n v="0"/>
    <n v="1.3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6-30T00:00:00"/>
    <n v="0"/>
    <n v="0.1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6-30T00:00:00"/>
    <n v="0"/>
    <n v="3.3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6-30T00:00:00"/>
    <n v="0"/>
    <n v="2.9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6-30T00:00:00"/>
    <n v="0"/>
    <n v="0.5699999999999999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6-30T00:00:00"/>
    <n v="0"/>
    <n v="7.5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6-30T00:00:00"/>
    <n v="0"/>
    <n v="0.2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6-30T00:00:00"/>
    <n v="0"/>
    <n v="0.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6-30T00:00:00"/>
    <n v="0"/>
    <n v="1.3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6-30T00:00:00"/>
    <n v="0"/>
    <n v="0.7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6-30T00:00:00"/>
    <n v="0"/>
    <n v="1.2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6-30T00:00:00"/>
    <n v="0"/>
    <n v="0.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6-30T00:00:00"/>
    <n v="0"/>
    <n v="3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6-30T00:00:00"/>
    <n v="0"/>
    <n v="2.6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6-30T00:00:00"/>
    <n v="0"/>
    <n v="19.2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06 2020 PMO ACCRUAL"/>
    <s v="LGSTR"/>
    <x v="8"/>
    <s v="FITNG"/>
    <s v="8INST"/>
    <s v="ACT"/>
    <d v="2020-06-30T00:00:00"/>
    <n v="0"/>
    <n v="74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06 2020 PMO ACCRUAL"/>
    <s v="LGSTR"/>
    <x v="8"/>
    <s v="FITNG"/>
    <s v="8INST"/>
    <s v="ACT"/>
    <d v="2020-06-30T00:00:00"/>
    <n v="0"/>
    <n v="6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6-30T00:00:00"/>
    <n v="0"/>
    <n v="403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6-30T00:00:00"/>
    <n v="0"/>
    <n v="1170.85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0 PMO GLEEDS ACCRUAL"/>
    <s v="LGSTR"/>
    <x v="8"/>
    <s v="PMQA"/>
    <s v="G&amp;ADM"/>
    <s v="ACT"/>
    <d v="2020-06-30T00:00:00"/>
    <n v="0"/>
    <n v="31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0 ROME ACCRUAL"/>
    <s v="LGSTR"/>
    <x v="8"/>
    <s v="MAINS"/>
    <s v="12IST"/>
    <s v="ACT"/>
    <d v="2020-06-30T00:00:00"/>
    <n v="0"/>
    <n v="12061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0 ROME ACCRUAL"/>
    <s v="LGSTR"/>
    <x v="8"/>
    <s v="MAINS"/>
    <s v="12IST"/>
    <s v="ACT"/>
    <d v="2020-06-30T00:00:00"/>
    <n v="0"/>
    <n v="15451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6-30T00:00:00"/>
    <n v="0"/>
    <n v="8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6-30T00:00:00"/>
    <n v="0"/>
    <n v="8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6-30T00:00:00"/>
    <n v="0"/>
    <n v="-24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6-30T00:00:00"/>
    <n v="0"/>
    <n v="-1.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6-30T00:00:00"/>
    <n v="0"/>
    <n v="-504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6-30T00:00:00"/>
    <n v="0"/>
    <n v="-7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6-30T00:00:00"/>
    <n v="0"/>
    <n v="-39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6-30T00:00:00"/>
    <n v="0"/>
    <n v="-115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6-30T00:00:00"/>
    <n v="0"/>
    <n v="-7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6-30T00:00:00"/>
    <n v="0"/>
    <n v="-261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6-30T00:00:00"/>
    <n v="0"/>
    <n v="-133.77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6-30T00:00:00"/>
    <n v="0"/>
    <n v="-1413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6-30T00:00:00"/>
    <n v="0"/>
    <n v="-260.47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6-30T00:00:00"/>
    <n v="0"/>
    <n v="-3621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6-30T00:00:00"/>
    <n v="0"/>
    <n v="-623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6-30T00:00:00"/>
    <n v="0"/>
    <n v="-0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6-30T00:00:00"/>
    <n v="0"/>
    <n v="-0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6-30T00:00:00"/>
    <n v="0"/>
    <n v="-553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6-30T00:00:00"/>
    <n v="0"/>
    <n v="312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6-30T00:00:00"/>
    <n v="0"/>
    <n v="126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6-30T00:00:00"/>
    <n v="0"/>
    <n v="139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6-30T00:00:00"/>
    <n v="0"/>
    <n v="160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6-30T00:00:00"/>
    <n v="0"/>
    <n v="-242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6-30T00:00:00"/>
    <n v="0"/>
    <n v="-105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6-30T00:00:00"/>
    <n v="0"/>
    <n v="-706.2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06 2020 PMO ACCRUAL"/>
    <s v="LGSTR"/>
    <x v="8"/>
    <s v="FITNG"/>
    <s v="8INST"/>
    <s v="ACT"/>
    <d v="2020-07-01T00:00:00"/>
    <n v="0"/>
    <n v="-74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06 2020 PMO ACCRUAL"/>
    <s v="LGSTR"/>
    <x v="8"/>
    <s v="FITNG"/>
    <s v="8INST"/>
    <s v="ACT"/>
    <d v="2020-07-01T00:00:00"/>
    <n v="0"/>
    <n v="-6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0 PMO GLEEDS ACCRUAL"/>
    <s v="LGSTR"/>
    <x v="8"/>
    <s v="PMQA"/>
    <s v="G&amp;ADM"/>
    <s v="ACT"/>
    <d v="2020-07-01T00:00:00"/>
    <n v="0"/>
    <n v="-31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0 ROME ACCRUAL"/>
    <s v="LGSTR"/>
    <x v="8"/>
    <s v="MAINS"/>
    <s v="12IST"/>
    <s v="ACT"/>
    <d v="2020-07-01T00:00:00"/>
    <n v="0"/>
    <n v="-15451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0 ROME ACCRUAL"/>
    <s v="LGSTR"/>
    <x v="8"/>
    <s v="MAINS"/>
    <s v="12IST"/>
    <s v="ACT"/>
    <d v="2020-07-01T00:00:00"/>
    <n v="0"/>
    <n v="-12061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07-01T00:00:00"/>
    <n v="3126"/>
    <n v="3126"/>
    <s v="PO029"/>
    <s v="0000054353"/>
    <n v="1"/>
    <s v="AP045"/>
    <s v="45717278"/>
    <n v="1"/>
    <s v="193114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7-01T00:00:00"/>
    <n v="6038"/>
    <n v="6038"/>
    <s v="PO007"/>
    <s v="0000099672"/>
    <n v="1"/>
    <s v="AP045"/>
    <s v="45717281"/>
    <n v="1"/>
    <s v="177696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7-01T00:00:00"/>
    <n v="9413.5"/>
    <n v="9413.5"/>
    <s v="PO007"/>
    <s v="0000099672"/>
    <n v="4"/>
    <s v="AP045"/>
    <s v="45717281"/>
    <n v="2"/>
    <s v="177696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07-10T00:00:00"/>
    <n v="14"/>
    <n v="1067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07-15T00:00:00"/>
    <n v="0"/>
    <n v="2500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07-15T00:00:00"/>
    <n v="0"/>
    <n v="2500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0-07-23T00:00:00"/>
    <n v="0"/>
    <n v="748"/>
    <m/>
    <m/>
    <n v="0"/>
    <s v="AP045"/>
    <s v="45719780"/>
    <n v="1"/>
    <s v="EEXH7603GLEEDS0417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7-24T00:00:00"/>
    <n v="2"/>
    <n v="106.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7-31T00:00:00"/>
    <n v="0"/>
    <n v="-0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7-31T00:00:00"/>
    <n v="0"/>
    <n v="-0.5699999999999999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7-31T00:00:00"/>
    <n v="0"/>
    <n v="-0.1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7-31T00:00:00"/>
    <n v="0"/>
    <n v="-1.6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7-31T00:00:00"/>
    <n v="0"/>
    <n v="-0.4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7-31T00:00:00"/>
    <n v="0"/>
    <n v="-4.59999999999999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7-31T00:00:00"/>
    <n v="0"/>
    <n v="-7.0000000000000007E-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7-31T00:00:00"/>
    <n v="0"/>
    <n v="-0.3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7-31T00:00:00"/>
    <n v="0"/>
    <n v="-0.8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7-31T00:00:00"/>
    <n v="0"/>
    <n v="-7.8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7-31T00:00:00"/>
    <n v="0"/>
    <n v="-1.10000000000000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7-31T00:00:00"/>
    <n v="0"/>
    <n v="-0.5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7-31T00:00:00"/>
    <n v="0"/>
    <n v="-1.3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7-31T00:00:00"/>
    <n v="0"/>
    <n v="-1.5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R 07.20"/>
    <s v="LGSTR"/>
    <x v="8"/>
    <s v="FITNG"/>
    <s v="8INST"/>
    <s v="ACT"/>
    <d v="2020-07-31T00:00:00"/>
    <n v="0"/>
    <n v="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R 07.20"/>
    <s v="LGSTR"/>
    <x v="8"/>
    <s v="FITNG"/>
    <s v="8INST"/>
    <s v="ACT"/>
    <d v="2020-07-31T00:00:00"/>
    <n v="0"/>
    <n v="6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7-31T00:00:00"/>
    <n v="0"/>
    <n v="3606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7-31T00:00:00"/>
    <n v="0"/>
    <n v="1243.15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0 PMO GLEEDS ACCRUAL"/>
    <s v="LGSTR"/>
    <x v="8"/>
    <s v="PMQA"/>
    <s v="G&amp;ADM"/>
    <s v="ACT"/>
    <d v="2020-07-31T00:00:00"/>
    <n v="0"/>
    <n v="36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0 ROME ACCRUAL"/>
    <s v="LGSTR"/>
    <x v="8"/>
    <s v="MAINS"/>
    <s v="12IST"/>
    <s v="ACT"/>
    <d v="2020-07-31T00:00:00"/>
    <n v="0"/>
    <n v="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0 ROME ACCRUAL"/>
    <s v="LGSTR"/>
    <x v="8"/>
    <s v="MAINS"/>
    <s v="12IST"/>
    <s v="ACT"/>
    <d v="2020-07-31T00:00:00"/>
    <n v="0"/>
    <n v="12061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7-31T00:00:00"/>
    <n v="0"/>
    <n v="4.860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7-31T00:00:00"/>
    <n v="0"/>
    <n v="6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7-31T00:00:00"/>
    <n v="0"/>
    <n v="0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7-31T00:00:00"/>
    <n v="0"/>
    <n v="12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7-31T00:00:00"/>
    <n v="0"/>
    <n v="65.0999999999999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7-31T00:00:00"/>
    <n v="0"/>
    <n v="7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7-31T00:00:00"/>
    <n v="0"/>
    <n v="2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7-31T00:00:00"/>
    <n v="0"/>
    <n v="111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7-31T00:00:00"/>
    <n v="0"/>
    <n v="8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7-31T00:00:00"/>
    <n v="0"/>
    <n v="19.23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7-31T00:00:00"/>
    <n v="0"/>
    <n v="21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7-31T00:00:00"/>
    <n v="0"/>
    <n v="96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7-31T00:00:00"/>
    <n v="0"/>
    <n v="1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7-31T00:00:00"/>
    <n v="0"/>
    <n v="0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7-31T00:00:00"/>
    <n v="0"/>
    <n v="5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7-31T00:00:00"/>
    <n v="0"/>
    <n v="111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7-31T00:00:00"/>
    <n v="0"/>
    <n v="0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7-31T00:00:00"/>
    <n v="0"/>
    <n v="15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7-31T00:00:00"/>
    <n v="0"/>
    <n v="216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7-31T00:00:00"/>
    <n v="0"/>
    <n v="5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7-31T00:00:00"/>
    <n v="0"/>
    <n v="87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7-31T00:00:00"/>
    <n v="0"/>
    <n v="5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7-31T00:00:00"/>
    <n v="0"/>
    <n v="23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7-31T00:00:00"/>
    <n v="0"/>
    <n v="0.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R 07.20"/>
    <s v="LGSTR"/>
    <x v="8"/>
    <s v="FITNG"/>
    <s v="8INST"/>
    <s v="ACT"/>
    <d v="2020-08-01T00:00:00"/>
    <n v="0"/>
    <n v="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R 07.20"/>
    <s v="LGSTR"/>
    <x v="8"/>
    <s v="FITNG"/>
    <s v="8INST"/>
    <s v="ACT"/>
    <d v="2020-08-01T00:00:00"/>
    <n v="0"/>
    <n v="-6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0 PMO GLEEDS ACCRUAL"/>
    <s v="LGSTR"/>
    <x v="8"/>
    <s v="PMQA"/>
    <s v="G&amp;ADM"/>
    <s v="ACT"/>
    <d v="2020-08-01T00:00:00"/>
    <n v="0"/>
    <n v="-36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0 ROME ACCRUAL"/>
    <s v="LGSTR"/>
    <x v="8"/>
    <s v="MAINS"/>
    <s v="12IST"/>
    <s v="ACT"/>
    <d v="2020-08-01T00:00:00"/>
    <n v="0"/>
    <n v="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0 ROME ACCRUAL"/>
    <s v="LGSTR"/>
    <x v="8"/>
    <s v="MAINS"/>
    <s v="12IST"/>
    <s v="ACT"/>
    <d v="2020-08-01T00:00:00"/>
    <n v="0"/>
    <n v="-12061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S"/>
    <s v="LGSTR"/>
    <x v="0"/>
    <s v="COMMS"/>
    <s v="12IST"/>
    <s v="ACT"/>
    <d v="2020-08-01T00:00:00"/>
    <n v="0"/>
    <n v="884"/>
    <m/>
    <m/>
    <n v="0"/>
    <s v="AP045"/>
    <s v="45719914"/>
    <n v="1"/>
    <s v="EEXH7603GLEEDS051520"/>
    <s v="0000115589"/>
    <s v="JACOBS ENGINEERING GROUP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SRVEY"/>
    <s v="4INST"/>
    <s v="ACT"/>
    <d v="2020-08-05T00:00:00"/>
    <n v="1"/>
    <n v="12061.25"/>
    <m/>
    <m/>
    <n v="0"/>
    <s v="AP045"/>
    <s v="45721333"/>
    <n v="1"/>
    <s v="17521011"/>
    <s v="0000123584"/>
    <s v="PHOENIX CONSULTING SERVICES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SRVEY"/>
    <s v="4INST"/>
    <s v="ACT"/>
    <d v="2020-08-18T00:00:00"/>
    <n v="1"/>
    <n v="3195.83"/>
    <m/>
    <m/>
    <n v="0"/>
    <s v="AP045"/>
    <s v="45722929"/>
    <n v="1"/>
    <s v="17521012"/>
    <s v="0000123584"/>
    <s v="PHOENIX CONSULTING SERVICES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SRVEY"/>
    <s v="4INST"/>
    <s v="ACT"/>
    <d v="2020-08-18T00:00:00"/>
    <n v="1"/>
    <n v="7009.39"/>
    <m/>
    <m/>
    <n v="0"/>
    <s v="AP045"/>
    <s v="45722849"/>
    <n v="1"/>
    <s v="17521013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08-18T00:00:00"/>
    <n v="3688"/>
    <n v="3688"/>
    <s v="PO029"/>
    <s v="0000054353"/>
    <n v="1"/>
    <s v="AP045"/>
    <s v="45722997"/>
    <n v="1"/>
    <s v="193115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8-18T00:00:00"/>
    <n v="2006.25"/>
    <n v="2006.25"/>
    <s v="PO007"/>
    <s v="0000099672"/>
    <n v="1"/>
    <s v="AP045"/>
    <s v="45722998"/>
    <n v="1"/>
    <s v="17893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08-18T00:00:00"/>
    <n v="1609"/>
    <n v="1609"/>
    <s v="PO007"/>
    <s v="0000099672"/>
    <n v="4"/>
    <s v="AP045"/>
    <s v="45722998"/>
    <n v="2"/>
    <s v="17893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Blanket PO for Permit Services"/>
    <s v="LGSTR"/>
    <x v="0"/>
    <s v="PERMT"/>
    <s v="2INPL"/>
    <s v="ACT"/>
    <d v="2020-08-19T00:00:00"/>
    <n v="1"/>
    <n v="854.25"/>
    <s v="PO007"/>
    <s v="0000095984"/>
    <n v="1"/>
    <s v="AP045"/>
    <s v="45723107"/>
    <n v="1"/>
    <s v="801052"/>
    <s v="0000083746"/>
    <s v="BYERS ENGINEERING COMPANY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08-21T00:00:00"/>
    <n v="16"/>
    <n v="1219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8-21T00:00:00"/>
    <n v="3"/>
    <n v="160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08-24T00:00:00"/>
    <n v="0"/>
    <n v="11500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08-24T00:00:00"/>
    <n v="0"/>
    <n v="2500"/>
    <m/>
    <m/>
    <n v="5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8-31T00:00:00"/>
    <n v="0"/>
    <n v="0.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8-31T00:00:00"/>
    <n v="0"/>
    <n v="56.3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8-31T00:00:00"/>
    <n v="0"/>
    <n v="0.0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8-31T00:00:00"/>
    <n v="0"/>
    <n v="8.550000000000000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8-31T00:00:00"/>
    <n v="0"/>
    <n v="1.3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8-31T00:00:00"/>
    <n v="0"/>
    <n v="9.4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8-31T00:00:00"/>
    <n v="0"/>
    <n v="59.9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8-31T00:00:00"/>
    <n v="0"/>
    <n v="21.1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8-31T00:00:00"/>
    <n v="0"/>
    <n v="430.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8-31T00:00:00"/>
    <n v="0"/>
    <n v="74.09999999999999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8-31T00:00:00"/>
    <n v="0"/>
    <n v="4.019999999999999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8-31T00:00:00"/>
    <n v="0"/>
    <n v="0.2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8-31T00:00:00"/>
    <n v="0"/>
    <n v="114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8-31T00:00:00"/>
    <n v="0"/>
    <n v="28.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8-31T00:00:00"/>
    <n v="0"/>
    <n v="0.5500000000000000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8-31T00:00:00"/>
    <n v="0"/>
    <n v="83.8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8-31T00:00:00"/>
    <n v="0"/>
    <n v="0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8-31T00:00:00"/>
    <n v="0"/>
    <n v="31.0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8-31T00:00:00"/>
    <n v="0"/>
    <n v="10.8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_ACR 08.20"/>
    <s v="LGSTR"/>
    <x v="8"/>
    <s v="FITNG"/>
    <s v="8INST"/>
    <s v="ACT"/>
    <d v="2020-08-31T00:00:00"/>
    <n v="0"/>
    <n v="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_ACR 08.20"/>
    <s v="LGSTR"/>
    <x v="8"/>
    <s v="FITNG"/>
    <s v="8INST"/>
    <s v="ACT"/>
    <d v="2020-08-31T00:00:00"/>
    <n v="0"/>
    <n v="6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8-31T00:00:00"/>
    <n v="0"/>
    <n v="1273.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8-31T00:00:00"/>
    <n v="0"/>
    <n v="3692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 ACR 08.20"/>
    <s v="LGSTR"/>
    <x v="8"/>
    <s v="PMQA"/>
    <s v="G&amp;ADM"/>
    <s v="ACT"/>
    <d v="2020-08-31T00:00:00"/>
    <n v="0"/>
    <n v="55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8-31T00:00:00"/>
    <n v="0"/>
    <n v="5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8-31T00:00:00"/>
    <n v="0"/>
    <n v="19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8-31T00:00:00"/>
    <n v="0"/>
    <n v="53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8-31T00:00:00"/>
    <n v="0"/>
    <n v="47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8-31T00:00:00"/>
    <n v="0"/>
    <n v="6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8-31T00:00:00"/>
    <n v="0"/>
    <n v="0.14000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8-31T00:00:00"/>
    <n v="0"/>
    <n v="6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8-31T00:00:00"/>
    <n v="0"/>
    <n v="113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8-31T00:00:00"/>
    <n v="0"/>
    <n v="6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8-31T00:00:00"/>
    <n v="0"/>
    <n v="130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8-31T00:00:00"/>
    <n v="0"/>
    <n v="275.54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8-31T00:00:00"/>
    <n v="0"/>
    <n v="38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8-31T00:00:00"/>
    <n v="0"/>
    <n v="0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8-31T00:00:00"/>
    <n v="0"/>
    <n v="18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8-31T00:00:00"/>
    <n v="0"/>
    <n v="73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8-31T00:00:00"/>
    <n v="0"/>
    <n v="6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8-31T00:00:00"/>
    <n v="0"/>
    <n v="0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8-31T00:00:00"/>
    <n v="0"/>
    <n v="13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8-31T00:00:00"/>
    <n v="0"/>
    <n v="36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8-31T00:00:00"/>
    <n v="0"/>
    <n v="0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8-31T00:00:00"/>
    <n v="0"/>
    <n v="0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8-31T00:00:00"/>
    <n v="0"/>
    <n v="2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8-31T00:00:00"/>
    <n v="0"/>
    <n v="254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8-31T00:00:00"/>
    <n v="0"/>
    <n v="102.9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_ACR 08.20"/>
    <s v="LGSTR"/>
    <x v="8"/>
    <s v="FITNG"/>
    <s v="8INST"/>
    <s v="ACT"/>
    <d v="2020-09-01T00:00:00"/>
    <n v="0"/>
    <n v="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_ACR 08.20"/>
    <s v="LGSTR"/>
    <x v="8"/>
    <s v="FITNG"/>
    <s v="8INST"/>
    <s v="ACT"/>
    <d v="2020-09-01T00:00:00"/>
    <n v="0"/>
    <n v="-6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 ACR 08.20"/>
    <s v="LGSTR"/>
    <x v="8"/>
    <s v="PMQA"/>
    <s v="G&amp;ADM"/>
    <s v="ACT"/>
    <d v="2020-09-01T00:00:00"/>
    <n v="0"/>
    <n v="-55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0-09-01T00:00:00"/>
    <n v="0"/>
    <n v="612"/>
    <m/>
    <m/>
    <n v="0"/>
    <s v="AP045"/>
    <s v="45724627"/>
    <n v="1"/>
    <s v="EEXH7603GLEEDS0619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09-04T00:00:00"/>
    <n v="8"/>
    <n v="609.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0-09-04T00:00:00"/>
    <n v="2"/>
    <n v="99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9-04T00:00:00"/>
    <n v="2"/>
    <n v="106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09-04T00:00:00"/>
    <n v="8"/>
    <n v="485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OM 3.1  12IN .375 WT Y52 90 D"/>
    <s v="LGSTR"/>
    <x v="9"/>
    <s v="FITNG"/>
    <s v="12IST"/>
    <s v="ACT"/>
    <d v="2020-09-17T00:00:00"/>
    <n v="25"/>
    <n v="8157.45"/>
    <s v="PO029"/>
    <s v="0000055384"/>
    <n v="1"/>
    <s v="AP045"/>
    <s v="45727178"/>
    <n v="1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3.2  12IN .375WT Y52 45 DE"/>
    <s v="LGSTR"/>
    <x v="9"/>
    <s v="FITNG"/>
    <s v="12IST"/>
    <s v="ACT"/>
    <d v="2020-09-17T00:00:00"/>
    <n v="85"/>
    <n v="21078.73"/>
    <s v="PO029"/>
    <s v="0000055384"/>
    <n v="2"/>
    <s v="AP045"/>
    <s v="45727178"/>
    <n v="2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4.1  12IN X 8IN .375WT X ."/>
    <s v="LGSTR"/>
    <x v="9"/>
    <s v="FITNG"/>
    <s v="12IST"/>
    <s v="ACT"/>
    <d v="2020-09-17T00:00:00"/>
    <n v="1"/>
    <n v="456.81"/>
    <s v="PO029"/>
    <s v="0000055384"/>
    <n v="3"/>
    <s v="AP045"/>
    <s v="45727178"/>
    <n v="3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4.2  12IN X 6IN .375WT X ."/>
    <s v="LGSTR"/>
    <x v="9"/>
    <s v="FITNG"/>
    <s v="12IST"/>
    <s v="ACT"/>
    <d v="2020-09-17T00:00:00"/>
    <n v="6"/>
    <n v="2740.84"/>
    <s v="PO029"/>
    <s v="0000055384"/>
    <n v="4"/>
    <s v="AP045"/>
    <s v="45727178"/>
    <n v="4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5.1 12IN .375WT Y52 WELD C"/>
    <s v="LGSTR"/>
    <x v="9"/>
    <s v="FITNG"/>
    <s v="12IST"/>
    <s v="ACT"/>
    <d v="2020-09-17T00:00:00"/>
    <n v="1"/>
    <n v="137.04"/>
    <s v="PO029"/>
    <s v="0000055384"/>
    <n v="5"/>
    <s v="AP045"/>
    <s v="45727178"/>
    <n v="5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6.2  6IN ANSI300 SPIRAL WO"/>
    <s v="LGSTR"/>
    <x v="9"/>
    <s v="FITNG"/>
    <s v="12IST"/>
    <s v="ACT"/>
    <d v="2020-09-17T00:00:00"/>
    <n v="6"/>
    <n v="61.24"/>
    <s v="PO029"/>
    <s v="0000055384"/>
    <n v="7"/>
    <s v="AP045"/>
    <s v="45727178"/>
    <n v="6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6.3  3/4IN X 5-1/2IN COATE"/>
    <s v="LGSTR"/>
    <x v="9"/>
    <s v="FITNG"/>
    <s v="12IST"/>
    <s v="ACT"/>
    <d v="2020-09-17T00:00:00"/>
    <n v="75"/>
    <n v="871.16"/>
    <s v="PO029"/>
    <s v="0000055384"/>
    <n v="8"/>
    <s v="AP045"/>
    <s v="45727178"/>
    <n v="7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7.1.1  3/4IN THREAD-O-LET,"/>
    <s v="LGSTR"/>
    <x v="9"/>
    <s v="FITNG"/>
    <s v="12IST"/>
    <s v="ACT"/>
    <d v="2020-09-17T00:00:00"/>
    <n v="6"/>
    <n v="14.98"/>
    <s v="PO029"/>
    <s v="0000055384"/>
    <n v="9"/>
    <s v="AP045"/>
    <s v="45727178"/>
    <n v="8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7.1.2 3/4IN PIPE NIPPLE, 3"/>
    <s v="LGSTR"/>
    <x v="9"/>
    <s v="FITNG"/>
    <s v="12IST"/>
    <s v="ACT"/>
    <d v="2020-09-17T00:00:00"/>
    <n v="6"/>
    <n v="13.98"/>
    <s v="PO029"/>
    <s v="0000055384"/>
    <n v="10"/>
    <s v="AP045"/>
    <s v="45727178"/>
    <n v="9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7.1.3 3/4IN BALL VALVE, TH"/>
    <s v="LGSTR"/>
    <x v="9"/>
    <s v="FITNG"/>
    <s v="12IST"/>
    <s v="ACT"/>
    <d v="2020-09-17T00:00:00"/>
    <n v="6"/>
    <n v="1096.97"/>
    <s v="PO029"/>
    <s v="0000055384"/>
    <n v="11"/>
    <s v="AP045"/>
    <s v="45727178"/>
    <n v="10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OM 7.1.4  3/4IN HEX HEAD PLUG"/>
    <s v="LGSTR"/>
    <x v="9"/>
    <s v="FITNG"/>
    <s v="12IST"/>
    <s v="ACT"/>
    <d v="2020-09-17T00:00:00"/>
    <n v="6"/>
    <n v="7.32"/>
    <s v="PO029"/>
    <s v="0000055384"/>
    <n v="12"/>
    <s v="AP045"/>
    <s v="45727178"/>
    <n v="11"/>
    <s v="454974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Blanket PO for Permit Services"/>
    <s v="LGSTR"/>
    <x v="0"/>
    <s v="PERMT"/>
    <s v="2INPL"/>
    <s v="ACT"/>
    <d v="2020-09-17T00:00:00"/>
    <n v="1"/>
    <n v="3000"/>
    <s v="PO007"/>
    <s v="0000095984"/>
    <n v="1"/>
    <s v="AP045"/>
    <s v="45727130"/>
    <n v="1"/>
    <s v="802855"/>
    <s v="0000083746"/>
    <s v="BYERS ENGINEERING COMPANY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0-09-18T00:00:00"/>
    <n v="2"/>
    <n v="99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09-18T00:00:00"/>
    <n v="14.5"/>
    <n v="733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S"/>
    <s v="LGSTR"/>
    <x v="0"/>
    <s v="COMMS"/>
    <s v="12IST"/>
    <s v="ACT"/>
    <d v="2020-09-25T00:00:00"/>
    <n v="0"/>
    <n v="476"/>
    <m/>
    <m/>
    <n v="0"/>
    <s v="AP045"/>
    <s v="45728033"/>
    <n v="1"/>
    <s v="EEXH7603GLEE0717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0-09-26T00:00:00"/>
    <n v="0"/>
    <n v="1496"/>
    <m/>
    <m/>
    <n v="0"/>
    <s v="AP045"/>
    <s v="45728266"/>
    <n v="1"/>
    <s v="EEXH7603GLEE081420"/>
    <s v="0000115589"/>
    <s v="JACOBS ENGINEERING GROUP INC"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9-30T00:00:00"/>
    <n v="0"/>
    <n v="861.1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9-30T00:00:00"/>
    <n v="0"/>
    <n v="4416.100000000000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9-30T00:00:00"/>
    <n v="0"/>
    <n v="760.8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9-30T00:00:00"/>
    <n v="0"/>
    <n v="588.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9-30T00:00:00"/>
    <n v="0"/>
    <n v="0.280000000000000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9-30T00:00:00"/>
    <n v="0"/>
    <n v="0.5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9-30T00:00:00"/>
    <n v="0"/>
    <n v="2.18000000000000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9-30T00:00:00"/>
    <n v="0"/>
    <n v="8.5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9-30T00:00:00"/>
    <n v="0"/>
    <n v="161.7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9-30T00:00:00"/>
    <n v="0"/>
    <n v="318.6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9-30T00:00:00"/>
    <n v="0"/>
    <n v="66.6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9-30T00:00:00"/>
    <n v="0"/>
    <n v="295.649999999999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9-30T00:00:00"/>
    <n v="0"/>
    <n v="615.2999999999999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9-30T00:00:00"/>
    <n v="0"/>
    <n v="314.9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9-30T00:00:00"/>
    <n v="0"/>
    <n v="32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9-30T00:00:00"/>
    <n v="0"/>
    <n v="1708.4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9-30T00:00:00"/>
    <n v="0"/>
    <n v="127.3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9-30T00:00:00"/>
    <n v="0"/>
    <n v="140.2299999999999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9-30T00:00:00"/>
    <n v="0"/>
    <n v="8.5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_ACR 09.20"/>
    <s v="LGSTR"/>
    <x v="8"/>
    <s v="FITNG"/>
    <s v="8INST"/>
    <s v="ACT"/>
    <d v="2020-09-30T00:00:00"/>
    <n v="0"/>
    <n v="247141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09-30T00:00:00"/>
    <n v="0"/>
    <n v="6681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09-30T00:00:00"/>
    <n v="0"/>
    <n v="2303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_ACR 09.20"/>
    <s v="LGSTR"/>
    <x v="8"/>
    <s v="PMQA"/>
    <s v="G&amp;ADM"/>
    <s v="ACT"/>
    <d v="2020-09-30T00:00:00"/>
    <n v="0"/>
    <n v="58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_ACR 09.20"/>
    <s v="LGSTR"/>
    <x v="8"/>
    <s v="PMQA"/>
    <s v="G&amp;ADM"/>
    <s v="ACT"/>
    <d v="2020-09-30T00:00:00"/>
    <n v="0"/>
    <n v="55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ATR_RCLS 09.20"/>
    <s v="LGSTR"/>
    <x v="9"/>
    <s v="MAINS"/>
    <s v="12IST"/>
    <s v="ACT"/>
    <d v="2020-09-30T00:00:00"/>
    <n v="0"/>
    <n v="494541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ATR_RCLS 09.20"/>
    <s v="LGSTR"/>
    <x v="9"/>
    <s v="MAINS"/>
    <s v="12IST"/>
    <s v="ACT"/>
    <d v="2020-09-30T00:00:00"/>
    <n v="0"/>
    <n v="586878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09-30T00:00:00"/>
    <n v="0"/>
    <n v="146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09-30T00:00:00"/>
    <n v="0"/>
    <n v="1354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09-30T00:00:00"/>
    <n v="0"/>
    <n v="1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09-30T00:00:00"/>
    <n v="0"/>
    <n v="148.88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09-30T00:00:00"/>
    <n v="0"/>
    <n v="583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09-30T00:00:00"/>
    <n v="0"/>
    <n v="39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09-30T00:00:00"/>
    <n v="0"/>
    <n v="2819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09-30T00:00:00"/>
    <n v="0"/>
    <n v="3946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09-30T00:00:00"/>
    <n v="0"/>
    <n v="3486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09-30T00:00:00"/>
    <n v="0"/>
    <n v="20235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09-30T00:00:00"/>
    <n v="0"/>
    <n v="10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09-30T00:00:00"/>
    <n v="0"/>
    <n v="175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09-30T00:00:00"/>
    <n v="0"/>
    <n v="10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09-30T00:00:00"/>
    <n v="0"/>
    <n v="202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09-30T00:00:00"/>
    <n v="0"/>
    <n v="7828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09-30T00:00:00"/>
    <n v="0"/>
    <n v="1443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09-30T00:00:00"/>
    <n v="0"/>
    <n v="741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9-30T00:00:00"/>
    <n v="0"/>
    <n v="2696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9-30T00:00:00"/>
    <n v="0"/>
    <n v="1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09-30T00:00:00"/>
    <n v="0"/>
    <n v="2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09-30T00:00:00"/>
    <n v="0"/>
    <n v="305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09-30T00:00:00"/>
    <n v="0"/>
    <n v="393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09-30T00:00:00"/>
    <n v="0"/>
    <n v="159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09-30T00:00:00"/>
    <n v="0"/>
    <n v="642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09-30T00:00:00"/>
    <n v="0"/>
    <n v="39.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SRVEY"/>
    <s v="4INST"/>
    <s v="ACT"/>
    <d v="2020-10-01T00:00:00"/>
    <n v="1"/>
    <n v="9572.11"/>
    <m/>
    <m/>
    <n v="0"/>
    <s v="AP045"/>
    <s v="45728460"/>
    <n v="1"/>
    <s v="17521014"/>
    <s v="0000123584"/>
    <s v="PHOENIX CONSULTING SERVICES INC"/>
  </r>
  <r>
    <s v="PC07"/>
    <s v="3840"/>
    <s v="100120"/>
    <s v="Utility Construction WIP"/>
    <s v="175210"/>
    <s v="USF-Rome (HP)-Int'l Paper"/>
    <s v="STRAT"/>
    <s v="Strategic"/>
    <s v="04"/>
    <s v="PMO_ACR 09.20"/>
    <s v="LGSTR"/>
    <x v="8"/>
    <s v="FITNG"/>
    <s v="8INST"/>
    <s v="ACT"/>
    <d v="2020-10-01T00:00:00"/>
    <n v="0"/>
    <n v="-247141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_ACR 09.20"/>
    <s v="LGSTR"/>
    <x v="8"/>
    <s v="PMQA"/>
    <s v="G&amp;ADM"/>
    <s v="ACT"/>
    <d v="2020-10-01T00:00:00"/>
    <n v="0"/>
    <n v="-58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_ACR 09.20"/>
    <s v="LGSTR"/>
    <x v="8"/>
    <s v="PMQA"/>
    <s v="G&amp;ADM"/>
    <s v="ACT"/>
    <d v="2020-10-01T00:00:00"/>
    <n v="0"/>
    <n v="-55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10-01T00:00:00"/>
    <n v="5592"/>
    <n v="5592"/>
    <s v="PO029"/>
    <s v="0000054353"/>
    <n v="1"/>
    <s v="AP045"/>
    <s v="45727852"/>
    <n v="1"/>
    <s v="193116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0-02T00:00:00"/>
    <n v="12"/>
    <n v="914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IR"/>
    <s v="12IST"/>
    <s v="PAY"/>
    <d v="2020-10-02T00:00:00"/>
    <n v="3"/>
    <n v="148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10-02T00:00:00"/>
    <n v="2"/>
    <n v="106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10-02T00:00:00"/>
    <n v="24"/>
    <n v="145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OM 6.1  6IN .188WT F52 ANSI30"/>
    <s v="LGSTR"/>
    <x v="9"/>
    <s v="FITNG"/>
    <s v="12IST"/>
    <s v="ACT"/>
    <d v="2020-10-05T00:00:00"/>
    <n v="6"/>
    <n v="876.68"/>
    <s v="PO029"/>
    <s v="0000055384"/>
    <n v="6"/>
    <s v="AP045"/>
    <s v="45729059"/>
    <n v="1"/>
    <s v="454974401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0-16T00:00:00"/>
    <n v="40"/>
    <n v="2327.23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0-16T00:00:00"/>
    <n v="24"/>
    <n v="1511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0-10-16T00:00:00"/>
    <n v="3"/>
    <n v="166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IR"/>
    <s v="12IST"/>
    <s v="PAY"/>
    <d v="2020-10-16T00:00:00"/>
    <n v="3"/>
    <n v="148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10-16T00:00:00"/>
    <n v="1"/>
    <n v="53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GDR"/>
    <s v="12IST"/>
    <s v="PAY"/>
    <d v="2020-10-16T00:00:00"/>
    <n v="12"/>
    <n v="634.6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0-31T00:00:00"/>
    <n v="0"/>
    <n v="21.5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0-31T00:00:00"/>
    <n v="0"/>
    <n v="0.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0-31T00:00:00"/>
    <n v="0"/>
    <n v="18.8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0-31T00:00:00"/>
    <n v="0"/>
    <n v="9.7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0-31T00:00:00"/>
    <n v="0"/>
    <n v="135.330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0-31T00:00:00"/>
    <n v="0"/>
    <n v="23.3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0-31T00:00:00"/>
    <n v="0"/>
    <n v="43.4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0-31T00:00:00"/>
    <n v="0"/>
    <n v="0.2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0-31T00:00:00"/>
    <n v="0"/>
    <n v="1.4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0-31T00:00:00"/>
    <n v="0"/>
    <n v="3.5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0-31T00:00:00"/>
    <n v="0"/>
    <n v="3.2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0-31T00:00:00"/>
    <n v="0"/>
    <n v="0.2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0-31T00:00:00"/>
    <n v="0"/>
    <n v="4.139999999999999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0-31T00:00:00"/>
    <n v="0"/>
    <n v="8.050000000000000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0-31T00:00:00"/>
    <n v="0"/>
    <n v="2.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0-31T00:00:00"/>
    <n v="0"/>
    <n v="7.0000000000000007E-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0-31T00:00:00"/>
    <n v="0"/>
    <n v="26.3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0-31T00:00:00"/>
    <n v="0"/>
    <n v="9.0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_ACR 10.20"/>
    <s v="LGSTR"/>
    <x v="8"/>
    <s v="FITNG"/>
    <s v="8INST"/>
    <s v="ACT"/>
    <d v="2020-10-31T00:00:00"/>
    <n v="0"/>
    <n v="247141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10-31T00:00:00"/>
    <n v="0"/>
    <n v="9715.70999999999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10-31T00:00:00"/>
    <n v="0"/>
    <n v="3349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_ACR 10.20"/>
    <s v="LGSTR"/>
    <x v="8"/>
    <s v="PMQA"/>
    <s v="G&amp;ADM"/>
    <s v="ACT"/>
    <d v="2020-10-31T00:00:00"/>
    <n v="0"/>
    <n v="46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0-31T00:00:00"/>
    <n v="0"/>
    <n v="0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0-31T00:00:00"/>
    <n v="0"/>
    <n v="5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0-31T00:00:00"/>
    <n v="0"/>
    <n v="2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0-31T00:00:00"/>
    <n v="0"/>
    <n v="2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0-31T00:00:00"/>
    <n v="0"/>
    <n v="0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0-31T00:00:00"/>
    <n v="0"/>
    <n v="100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10-31T00:00:00"/>
    <n v="0"/>
    <n v="707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0-31T00:00:00"/>
    <n v="0"/>
    <n v="1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0-31T00:00:00"/>
    <n v="0"/>
    <n v="1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0-31T00:00:00"/>
    <n v="0"/>
    <n v="15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0-31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0-31T00:00:00"/>
    <n v="0"/>
    <n v="32.20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0-31T00:00:00"/>
    <n v="0"/>
    <n v="13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0-31T00:00:00"/>
    <n v="0"/>
    <n v="6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0-31T00:00:00"/>
    <n v="0"/>
    <n v="19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10-31T00:00:00"/>
    <n v="0"/>
    <n v="1376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10-31T00:00:00"/>
    <n v="0"/>
    <n v="37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10-31T00:00:00"/>
    <n v="0"/>
    <n v="556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10-31T00:00:00"/>
    <n v="0"/>
    <n v="612.919999999999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10-31T00:00:00"/>
    <n v="0"/>
    <n v="37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0-31T00:00:00"/>
    <n v="0"/>
    <n v="0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0-31T00:00:00"/>
    <n v="0"/>
    <n v="3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0-31T00:00:00"/>
    <n v="0"/>
    <n v="7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0-31T00:00:00"/>
    <n v="0"/>
    <n v="17.2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_ACR 10.20"/>
    <s v="LGSTR"/>
    <x v="8"/>
    <s v="FITNG"/>
    <s v="8INST"/>
    <s v="ACT"/>
    <d v="2020-11-01T00:00:00"/>
    <n v="0"/>
    <n v="-247141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EEDS_ACR 10.20"/>
    <s v="LGSTR"/>
    <x v="8"/>
    <s v="PMQA"/>
    <s v="G&amp;ADM"/>
    <s v="ACT"/>
    <d v="2020-11-01T00:00:00"/>
    <n v="0"/>
    <n v="-46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Rome Expansion-Meter set- Chan"/>
    <s v="LGSTR"/>
    <x v="10"/>
    <s v="MAINS"/>
    <s v="2INPL"/>
    <s v="ACT"/>
    <d v="2020-11-01T00:00:00"/>
    <n v="1"/>
    <n v="1695.2"/>
    <s v="PO007"/>
    <s v="0000102765"/>
    <n v="1"/>
    <s v="AP045"/>
    <s v="45731508"/>
    <n v="1"/>
    <s v="201003301"/>
    <s v="0000117058"/>
    <s v="BENTON GEORGIA LL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11-02T00:00:00"/>
    <n v="9.5"/>
    <n v="490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GDR"/>
    <s v="12IST"/>
    <s v="PAY"/>
    <d v="2020-11-02T00:00:00"/>
    <n v="13"/>
    <n v="687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1-02T00:00:00"/>
    <n v="106"/>
    <n v="5673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1-02T00:00:00"/>
    <n v="10"/>
    <n v="629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11-02T00:00:00"/>
    <n v="16"/>
    <n v="970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PO for Permit Services"/>
    <s v="LGSTR"/>
    <x v="0"/>
    <s v="PERMT"/>
    <s v="2INPL"/>
    <s v="ACT"/>
    <d v="2020-11-04T00:00:00"/>
    <n v="1"/>
    <n v="48"/>
    <s v="PO007"/>
    <s v="0000095984"/>
    <n v="1"/>
    <s v="AP045"/>
    <s v="45732826"/>
    <n v="1"/>
    <s v="806520"/>
    <s v="0000083746"/>
    <s v="BYERS ENGINEERING COMPANY"/>
  </r>
  <r>
    <s v="PC07"/>
    <s v="1800"/>
    <s v="100120"/>
    <s v="Utility Construction WIP"/>
    <s v="175210"/>
    <s v="USF-Rome (HP)-Int'l Paper"/>
    <s v="STRAT"/>
    <s v="Strategic"/>
    <s v="04"/>
    <s v="ROME"/>
    <s v="LGSTR"/>
    <x v="0"/>
    <s v="SRVEY"/>
    <s v="4INST"/>
    <s v="ACT"/>
    <d v="2020-11-06T00:00:00"/>
    <n v="1"/>
    <n v="4704.16"/>
    <m/>
    <m/>
    <n v="0"/>
    <s v="AP045"/>
    <s v="45733190"/>
    <n v="1"/>
    <s v="17521015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0-11-09T00:00:00"/>
    <n v="1"/>
    <n v="50000"/>
    <m/>
    <m/>
    <n v="0"/>
    <s v="AP045"/>
    <s v="45733402"/>
    <n v="1"/>
    <s v="ROW/110820JANET"/>
    <s v="0000149022"/>
    <s v="JANET FARRAR BYINGTON"/>
  </r>
  <r>
    <s v="PC07"/>
    <s v="3870"/>
    <s v="100120"/>
    <s v="Utility Construction WIP"/>
    <s v="175210"/>
    <s v="USF-Rome (HP)-Int'l Paper"/>
    <s v="STRAT"/>
    <s v="Strategic"/>
    <s v="04"/>
    <s v="AIRFARE"/>
    <s v="LGSTR"/>
    <x v="6"/>
    <s v="MAINS"/>
    <s v="12IST"/>
    <s v="ACT"/>
    <d v="2020-11-12T00:00:00"/>
    <n v="0"/>
    <n v="623.88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IRFARE"/>
    <s v="LGSTR"/>
    <x v="6"/>
    <s v="MAINS"/>
    <s v="12IST"/>
    <s v="ACT"/>
    <d v="2020-11-12T00:00:00"/>
    <n v="0"/>
    <n v="947.4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IRFARE"/>
    <s v="LGSTR"/>
    <x v="6"/>
    <s v="MAINS"/>
    <s v="12IST"/>
    <s v="ACT"/>
    <d v="2020-11-12T00:00:00"/>
    <n v="0"/>
    <n v="852.4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7.72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ARKING"/>
    <s v="LGSTR"/>
    <x v="6"/>
    <s v="MAINS"/>
    <s v="12IST"/>
    <s v="ACT"/>
    <d v="2020-11-12T00:00:00"/>
    <n v="0"/>
    <n v="2"/>
    <m/>
    <m/>
    <n v="5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8.9499999999999993"/>
    <m/>
    <m/>
    <n v="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13.47"/>
    <m/>
    <m/>
    <n v="7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45.84"/>
    <m/>
    <m/>
    <n v="8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16.05"/>
    <m/>
    <m/>
    <n v="9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6.48"/>
    <m/>
    <m/>
    <n v="1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55.09"/>
    <m/>
    <m/>
    <n v="1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7.59"/>
    <m/>
    <m/>
    <n v="1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0-11-12T00:00:00"/>
    <n v="0"/>
    <n v="474.88"/>
    <m/>
    <m/>
    <n v="1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OBILE"/>
    <s v="LGSTR"/>
    <x v="6"/>
    <s v="MAINS"/>
    <s v="12IST"/>
    <s v="ACT"/>
    <d v="2020-11-12T00:00:00"/>
    <n v="0"/>
    <n v="79.489999999999995"/>
    <m/>
    <m/>
    <n v="1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17.559999999999999"/>
    <m/>
    <m/>
    <n v="15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5.08"/>
    <m/>
    <m/>
    <n v="1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-2.4300000000000002"/>
    <m/>
    <m/>
    <n v="17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55.83"/>
    <m/>
    <m/>
    <n v="18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44.7"/>
    <m/>
    <m/>
    <n v="19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7.9"/>
    <m/>
    <m/>
    <n v="2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13.38"/>
    <m/>
    <m/>
    <n v="2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63.71"/>
    <m/>
    <m/>
    <n v="2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42.45"/>
    <m/>
    <m/>
    <n v="2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1-12T00:00:00"/>
    <n v="0"/>
    <n v="25.2"/>
    <m/>
    <m/>
    <n v="2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GDR"/>
    <s v="12IST"/>
    <s v="PAY"/>
    <d v="2020-11-13T00:00:00"/>
    <n v="16"/>
    <n v="846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1-13T00:00:00"/>
    <n v="100"/>
    <n v="5216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1-13T00:00:00"/>
    <n v="40"/>
    <n v="2519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0-11-13T00:00:00"/>
    <n v="1"/>
    <n v="49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11-13T00:00:00"/>
    <n v="25"/>
    <n v="1300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11-13T00:00:00"/>
    <n v="32"/>
    <n v="1941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0-11-13T00:00:00"/>
    <n v="1"/>
    <n v="17500"/>
    <m/>
    <m/>
    <n v="0"/>
    <s v="AP045"/>
    <s v="45734319"/>
    <n v="1"/>
    <s v="ROW/103020JL&amp;RA"/>
    <s v="0000149092"/>
    <s v="JL AND RA WIGGINS FAMILY LIMITED"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11-16T00:00:00"/>
    <n v="0"/>
    <n v="15000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11-16T00:00:00"/>
    <n v="0"/>
    <n v="8500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11-16T00:00:00"/>
    <n v="0"/>
    <n v="15000"/>
    <m/>
    <m/>
    <n v="7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ROUND"/>
    <s v="LGSTR"/>
    <x v="0"/>
    <s v="PERMT"/>
    <s v="12IST"/>
    <s v="ACT"/>
    <d v="2020-11-16T00:00:00"/>
    <n v="0"/>
    <n v="8500"/>
    <m/>
    <m/>
    <n v="8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0-11-18T00:00:00"/>
    <n v="0"/>
    <n v="2516"/>
    <m/>
    <m/>
    <n v="0"/>
    <s v="AP045"/>
    <s v="45734688"/>
    <n v="1"/>
    <s v="EEXH7603GLEE1016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0-11-23T00:00:00"/>
    <n v="0"/>
    <n v="90.28"/>
    <m/>
    <m/>
    <n v="1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0.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10.3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0.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1-30T00:00:00"/>
    <n v="0"/>
    <n v="5.4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1-30T00:00:00"/>
    <n v="0"/>
    <n v="15.7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1-30T00:00:00"/>
    <n v="0"/>
    <n v="1.0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1-30T00:00:00"/>
    <n v="0"/>
    <n v="11.2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1-30T00:00:00"/>
    <n v="0"/>
    <n v="5.8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1-30T00:00:00"/>
    <n v="0"/>
    <n v="13.9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1-30T00:00:00"/>
    <n v="0"/>
    <n v="0.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1-30T00:00:00"/>
    <n v="0"/>
    <n v="1.9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1-30T00:00:00"/>
    <n v="0"/>
    <n v="2.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1-30T00:00:00"/>
    <n v="0"/>
    <n v="4.7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1-30T00:00:00"/>
    <n v="0"/>
    <n v="2.4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1-30T00:00:00"/>
    <n v="0"/>
    <n v="0.0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1-30T00:00:00"/>
    <n v="0"/>
    <n v="25.7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1-30T00:00:00"/>
    <n v="0"/>
    <n v="0.6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1-30T00:00:00"/>
    <n v="0"/>
    <n v="0.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1-30T00:00:00"/>
    <n v="0"/>
    <n v="80.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1-30T00:00:00"/>
    <n v="0"/>
    <n v="28.3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0.2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0.1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290.0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1-30T00:00:00"/>
    <n v="0"/>
    <n v="719.2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1-30T00:00:00"/>
    <n v="0"/>
    <n v="3.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1-30T00:00:00"/>
    <n v="0"/>
    <n v="17.7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1-30T00:00:00"/>
    <n v="0"/>
    <n v="440.2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1-30T00:00:00"/>
    <n v="0"/>
    <n v="1.12000000000000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1-30T00:00:00"/>
    <n v="0"/>
    <n v="388.9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1-30T00:00:00"/>
    <n v="0"/>
    <n v="2257.5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1-30T00:00:00"/>
    <n v="0"/>
    <n v="151.1399999999999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1-30T00:00:00"/>
    <n v="0"/>
    <n v="3.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1-30T00:00:00"/>
    <n v="0"/>
    <n v="132.6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1-30T00:00:00"/>
    <n v="0"/>
    <n v="53.6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1-30T00:00:00"/>
    <n v="0"/>
    <n v="59.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1-30T00:00:00"/>
    <n v="0"/>
    <n v="68.06999999999999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1-30T00:00:00"/>
    <n v="0"/>
    <n v="162.8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1-30T00:00:00"/>
    <n v="0"/>
    <n v="314.540000000000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crual Nov. 2020"/>
    <s v="LGSTR"/>
    <x v="8"/>
    <s v="FITNG"/>
    <s v="8INST"/>
    <s v="ACT"/>
    <d v="2020-11-30T00:00:00"/>
    <n v="0"/>
    <n v="247141.1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crual Nov. 2020"/>
    <s v="LGSTR"/>
    <x v="8"/>
    <s v="FITNG"/>
    <s v="8INST"/>
    <s v="ACT"/>
    <d v="2020-11-30T00:00:00"/>
    <n v="0"/>
    <n v="58885.2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crual Nov. 2020"/>
    <s v="LGSTR"/>
    <x v="8"/>
    <s v="FITNG"/>
    <s v="8INST"/>
    <s v="ACT"/>
    <d v="2020-11-30T00:00:00"/>
    <n v="0"/>
    <n v="72544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11-30T00:00:00"/>
    <n v="0"/>
    <n v="10218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11-30T00:00:00"/>
    <n v="0"/>
    <n v="3522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2020 GLEEDS PMO ACCRUAL"/>
    <s v="LGSTR"/>
    <x v="8"/>
    <s v="PMQA"/>
    <s v="G&amp;ADM"/>
    <s v="ACT"/>
    <d v="2020-11-30T00:00:00"/>
    <n v="0"/>
    <n v="49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2020 GLEEDS PMO ACCRUAL"/>
    <s v="LGSTR"/>
    <x v="8"/>
    <s v="PMQA"/>
    <s v="G&amp;ADM"/>
    <s v="ACT"/>
    <d v="2020-11-30T00:00:00"/>
    <n v="0"/>
    <n v="46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1-30T00:00:00"/>
    <n v="0"/>
    <n v="438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1-30T00:00:00"/>
    <n v="0"/>
    <n v="2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1-30T00:00:00"/>
    <n v="0"/>
    <n v="10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1-30T00:00:00"/>
    <n v="0"/>
    <n v="0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1-30T00:00:00"/>
    <n v="0"/>
    <n v="1375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1-30T00:00:00"/>
    <n v="0"/>
    <n v="99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1-30T00:00:00"/>
    <n v="0"/>
    <n v="191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1-30T00:00:00"/>
    <n v="0"/>
    <n v="17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11-30T00:00:00"/>
    <n v="0"/>
    <n v="1515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11-30T00:00:00"/>
    <n v="0"/>
    <n v="1668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11-30T00:00:00"/>
    <n v="0"/>
    <n v="101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11-30T00:00:00"/>
    <n v="0"/>
    <n v="1924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1-30T00:00:00"/>
    <n v="0"/>
    <n v="80.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1-30T00:00:00"/>
    <n v="0"/>
    <n v="32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1-30T00:00:00"/>
    <n v="0"/>
    <n v="2.180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1-30T00:00:00"/>
    <n v="0"/>
    <n v="35.9799999999999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1-30T00:00:00"/>
    <n v="0"/>
    <n v="41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1-30T00:00:00"/>
    <n v="0"/>
    <n v="268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1-30T00:00:00"/>
    <n v="0"/>
    <n v="92.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1-30T00:00:00"/>
    <n v="0"/>
    <n v="236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0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1-30T00:00:00"/>
    <n v="0"/>
    <n v="176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11-30T00:00:00"/>
    <n v="0"/>
    <n v="3747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11-30T00:00:00"/>
    <n v="0"/>
    <n v="102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0-11-30T00:00:00"/>
    <n v="0"/>
    <n v="369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0-11-30T00:00:00"/>
    <n v="0"/>
    <n v="0.56999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0-11-30T00:00:00"/>
    <n v="0"/>
    <n v="77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0-11-30T00:00:00"/>
    <n v="0"/>
    <n v="83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0-11-30T00:00:00"/>
    <n v="0"/>
    <n v="199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0-11-30T00:00:00"/>
    <n v="0"/>
    <n v="226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11-30T00:00:00"/>
    <n v="0"/>
    <n v="1159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0-11-30T00:00:00"/>
    <n v="0"/>
    <n v="30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0-11-30T00:00:00"/>
    <n v="0"/>
    <n v="68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0-11-30T00:00:00"/>
    <n v="0"/>
    <n v="1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0-11-30T00:00:00"/>
    <n v="0"/>
    <n v="27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0-11-30T00:00:00"/>
    <n v="0"/>
    <n v="34.9799999999999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0-11-30T00:00:00"/>
    <n v="0"/>
    <n v="161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0-11-30T00:00:00"/>
    <n v="0"/>
    <n v="14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0-11-30T00:00:00"/>
    <n v="0"/>
    <n v="1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0-11-30T00:00:00"/>
    <n v="0"/>
    <n v="9.1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crual Nov. 2020"/>
    <s v="LGSTR"/>
    <x v="8"/>
    <s v="FITNG"/>
    <s v="8INST"/>
    <s v="ACT"/>
    <d v="2020-12-01T00:00:00"/>
    <n v="0"/>
    <n v="-247141.1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crual Nov. 2020"/>
    <s v="LGSTR"/>
    <x v="8"/>
    <s v="FITNG"/>
    <s v="8INST"/>
    <s v="ACT"/>
    <d v="2020-12-01T00:00:00"/>
    <n v="0"/>
    <n v="-58885.2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MO Accrual Nov. 2020"/>
    <s v="LGSTR"/>
    <x v="8"/>
    <s v="FITNG"/>
    <s v="8INST"/>
    <s v="ACT"/>
    <d v="2020-12-01T00:00:00"/>
    <n v="0"/>
    <n v="-72544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2020 GLEEDS PMO ACCRUAL"/>
    <s v="LGSTR"/>
    <x v="8"/>
    <s v="PMQA"/>
    <s v="G&amp;ADM"/>
    <s v="ACT"/>
    <d v="2020-12-01T00:00:00"/>
    <n v="0"/>
    <n v="-49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1/2020 GLEEDS PMO ACCRUAL"/>
    <s v="LGSTR"/>
    <x v="8"/>
    <s v="PMQA"/>
    <s v="G&amp;ADM"/>
    <s v="ACT"/>
    <d v="2020-12-01T00:00:00"/>
    <n v="0"/>
    <n v="-46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0-12-01T00:00:00"/>
    <n v="0"/>
    <n v="1496"/>
    <m/>
    <m/>
    <n v="0"/>
    <s v="AP045"/>
    <s v="45735579"/>
    <n v="1"/>
    <s v="EEXH7603GLEE0911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12-3/4 od x .375 API 5L X52 Ba"/>
    <s v="LGSTR"/>
    <x v="9"/>
    <s v="MAINS"/>
    <s v="12IST"/>
    <s v="ACT"/>
    <d v="2020-12-01T00:00:00"/>
    <n v="899.2"/>
    <n v="27088.73"/>
    <s v="PO029"/>
    <s v="0000055312"/>
    <n v="1"/>
    <s v="AP045"/>
    <s v="45735861"/>
    <n v="1"/>
    <s v="2609569003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12-3/4 od x .375 API 5L X52 Ba"/>
    <s v="LGSTR"/>
    <x v="9"/>
    <s v="MAINS"/>
    <s v="12IST"/>
    <s v="ACT"/>
    <d v="2020-12-01T00:00:00"/>
    <n v="860"/>
    <n v="25907.51"/>
    <s v="PO029"/>
    <s v="0000055312"/>
    <n v="1"/>
    <s v="AP045"/>
    <s v="45735871"/>
    <n v="1"/>
    <s v="2609569002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12-3/4 od x .375 API 5L X52 Ba"/>
    <s v="LGSTR"/>
    <x v="9"/>
    <s v="MAINS"/>
    <s v="12IST"/>
    <s v="ACT"/>
    <d v="2020-12-01T00:00:00"/>
    <n v="909.8"/>
    <n v="27578.86"/>
    <s v="PO029"/>
    <s v="0000055312"/>
    <n v="1"/>
    <s v="AP045"/>
    <s v="45735855"/>
    <n v="1"/>
    <s v="260956900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0-12-01T00:00:00"/>
    <n v="899.2"/>
    <n v="15282.04"/>
    <s v="PO029"/>
    <s v="0000055312"/>
    <n v="2"/>
    <s v="AP045"/>
    <s v="45735861"/>
    <n v="2"/>
    <s v="2609569003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0-12-01T00:00:00"/>
    <n v="909.8"/>
    <n v="15303.2"/>
    <s v="PO029"/>
    <s v="0000055312"/>
    <n v="2"/>
    <s v="AP045"/>
    <s v="45735855"/>
    <n v="4"/>
    <s v="260956900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0-12-01T00:00:00"/>
    <n v="860"/>
    <n v="14615.64"/>
    <s v="PO029"/>
    <s v="0000055312"/>
    <n v="2"/>
    <s v="AP045"/>
    <s v="45735871"/>
    <n v="2"/>
    <s v="2609569002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0-12-01T00:00:00"/>
    <n v="1"/>
    <n v="1123.5"/>
    <s v="PO029"/>
    <s v="0000055312"/>
    <n v="4"/>
    <s v="AP045"/>
    <s v="45735855"/>
    <n v="3"/>
    <s v="260956900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0-12-01T00:00:00"/>
    <n v="1"/>
    <n v="1135.17"/>
    <s v="PO029"/>
    <s v="0000055312"/>
    <n v="4"/>
    <s v="AP045"/>
    <s v="45735861"/>
    <n v="3"/>
    <s v="2609569003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0-12-01T00:00:00"/>
    <n v="1"/>
    <n v="1135.1600000000001"/>
    <s v="PO029"/>
    <s v="0000055312"/>
    <n v="4"/>
    <s v="AP045"/>
    <s v="45735871"/>
    <n v="3"/>
    <s v="2609569002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0-12-01T00:00:00"/>
    <n v="1"/>
    <n v="8500"/>
    <m/>
    <m/>
    <n v="0"/>
    <s v="AP045"/>
    <s v="45735962"/>
    <n v="1"/>
    <s v="ROW/083020SYNT"/>
    <s v="0000148416"/>
    <s v="SYNTEC INDUSTRIES LL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12-02T00:00:00"/>
    <n v="8"/>
    <n v="423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GDR"/>
    <s v="12IST"/>
    <s v="PAY"/>
    <d v="2020-12-02T00:00:00"/>
    <n v="13"/>
    <n v="687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2-02T00:00:00"/>
    <n v="10"/>
    <n v="629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0-12-02T00:00:00"/>
    <n v="3"/>
    <n v="182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12-02T00:00:00"/>
    <n v="24"/>
    <n v="145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IN STD Y52 90 DEGREE LR ELL,"/>
    <s v="LGSTR"/>
    <x v="9"/>
    <s v="FITNG"/>
    <s v="12IST"/>
    <s v="ACT"/>
    <d v="2020-12-03T00:00:00"/>
    <n v="10"/>
    <n v="3316.43"/>
    <s v="PO029"/>
    <s v="0000055614"/>
    <n v="1"/>
    <s v="AP045"/>
    <s v="45736618"/>
    <n v="2"/>
    <s v="4794405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12IN STD Y52 LR 45 DEG ELL  MS"/>
    <s v="LGSTR"/>
    <x v="9"/>
    <s v="FITNG"/>
    <s v="12IST"/>
    <s v="ACT"/>
    <d v="2020-12-03T00:00:00"/>
    <n v="30"/>
    <n v="7561.44"/>
    <s v="PO029"/>
    <s v="0000055614"/>
    <n v="2"/>
    <s v="AP045"/>
    <s v="45736618"/>
    <n v="1"/>
    <s v="4794405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12-03T00:00:00"/>
    <n v="2254.5"/>
    <n v="2254.5"/>
    <s v="PO007"/>
    <s v="0000099672"/>
    <n v="1"/>
    <s v="AP045"/>
    <s v="45736627"/>
    <n v="1"/>
    <s v="180264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12-03T00:00:00"/>
    <n v="6352.5"/>
    <n v="6352.5"/>
    <s v="PO007"/>
    <s v="0000099672"/>
    <n v="4"/>
    <s v="AP045"/>
    <s v="45736627"/>
    <n v="2"/>
    <s v="180264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MQA"/>
    <s v="12IST"/>
    <s v="ACT"/>
    <d v="2020-12-04T00:00:00"/>
    <n v="0"/>
    <n v="2702.28"/>
    <m/>
    <m/>
    <n v="0"/>
    <s v="AP045"/>
    <s v="45736739"/>
    <n v="1"/>
    <s v="EEXH7603GLEEDS0214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12-04T00:00:00"/>
    <n v="4611"/>
    <n v="4611"/>
    <s v="PO029"/>
    <s v="0000054353"/>
    <n v="1"/>
    <s v="AP045"/>
    <s v="45736793"/>
    <n v="1"/>
    <s v="193118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INSPX"/>
    <s v="6INST"/>
    <s v="ACT"/>
    <d v="2020-12-05T00:00:00"/>
    <n v="1"/>
    <n v="3379"/>
    <m/>
    <m/>
    <n v="0"/>
    <s v="AP045"/>
    <s v="45736924"/>
    <n v="1"/>
    <s v="00012602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0-12-07T00:00:00"/>
    <n v="0"/>
    <n v="3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2-07T00:00:00"/>
    <n v="0"/>
    <n v="6.63"/>
    <m/>
    <m/>
    <n v="8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0-12-07T00:00:00"/>
    <n v="0"/>
    <n v="395.33"/>
    <m/>
    <m/>
    <n v="1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2-07T00:00:00"/>
    <n v="0"/>
    <n v="4.8499999999999996"/>
    <m/>
    <m/>
    <n v="1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2-07T00:00:00"/>
    <n v="0"/>
    <n v="9.82"/>
    <m/>
    <m/>
    <n v="2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0-12-07T00:00:00"/>
    <n v="0"/>
    <n v="229.94"/>
    <m/>
    <m/>
    <n v="2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2-07T00:00:00"/>
    <n v="0"/>
    <n v="31.14"/>
    <m/>
    <m/>
    <n v="4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0-12-07T00:00:00"/>
    <n v="0"/>
    <n v="5.99"/>
    <m/>
    <m/>
    <n v="45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SRVEY"/>
    <s v="4INST"/>
    <s v="ACT"/>
    <d v="2020-12-08T00:00:00"/>
    <n v="1"/>
    <n v="5531.28"/>
    <m/>
    <m/>
    <n v="0"/>
    <s v="AP045"/>
    <s v="45737168"/>
    <n v="1"/>
    <s v="17521016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0-12-08T00:00:00"/>
    <n v="4978"/>
    <n v="4978"/>
    <s v="PO029"/>
    <s v="0000054353"/>
    <n v="1"/>
    <s v="AP045"/>
    <s v="45737206"/>
    <n v="1"/>
    <s v="193119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19539.77"/>
    <m/>
    <m/>
    <n v="0"/>
    <s v="AP045"/>
    <s v="45737495"/>
    <n v="3"/>
    <s v="2609569005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-18092.38"/>
    <m/>
    <m/>
    <n v="0"/>
    <s v="AP045"/>
    <s v="45737495"/>
    <n v="4"/>
    <s v="2609569005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19474.02"/>
    <m/>
    <m/>
    <n v="0"/>
    <s v="AP045"/>
    <s v="45737496"/>
    <n v="3"/>
    <s v="2609569006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-18031.5"/>
    <m/>
    <m/>
    <n v="0"/>
    <s v="AP045"/>
    <s v="45737496"/>
    <n v="4"/>
    <s v="2609569006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19562.990000000002"/>
    <m/>
    <m/>
    <n v="0"/>
    <s v="AP045"/>
    <s v="45737497"/>
    <n v="3"/>
    <s v="2609569004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-18113.88"/>
    <m/>
    <m/>
    <n v="0"/>
    <s v="AP045"/>
    <s v="45737497"/>
    <n v="4"/>
    <s v="2609569004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19592.689999999999"/>
    <m/>
    <m/>
    <n v="0"/>
    <s v="AP045"/>
    <s v="45737503"/>
    <n v="3"/>
    <s v="260956900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0-12-09T00:00:00"/>
    <n v="0"/>
    <n v="-18141.38"/>
    <m/>
    <m/>
    <n v="0"/>
    <s v="AP045"/>
    <s v="45737503"/>
    <n v="4"/>
    <s v="260956900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MEALS"/>
    <s v="LGSTR"/>
    <x v="11"/>
    <s v="MAINS"/>
    <s v="12IST"/>
    <s v="ACT"/>
    <d v="2020-12-09T00:00:00"/>
    <n v="0"/>
    <n v="73.31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FBE + PowerCrete + ID + YS Cha"/>
    <s v="LGSTR"/>
    <x v="9"/>
    <s v="MAINS"/>
    <s v="12IST"/>
    <s v="ACT"/>
    <d v="2020-12-09T00:00:00"/>
    <n v="877.3"/>
    <n v="19651.52"/>
    <s v="PO029"/>
    <s v="0000055312"/>
    <n v="3"/>
    <s v="AP045"/>
    <s v="45737497"/>
    <n v="1"/>
    <s v="2609569004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BE + PowerCrete + ID + YS Cha"/>
    <s v="LGSTR"/>
    <x v="9"/>
    <s v="MAINS"/>
    <s v="12IST"/>
    <s v="ACT"/>
    <d v="2020-12-09T00:00:00"/>
    <n v="873.1"/>
    <n v="19557.439999999999"/>
    <s v="PO029"/>
    <s v="0000055312"/>
    <n v="3"/>
    <s v="AP045"/>
    <s v="45737496"/>
    <n v="1"/>
    <s v="2609569006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BE + PowerCrete + ID + YS Cha"/>
    <s v="LGSTR"/>
    <x v="9"/>
    <s v="MAINS"/>
    <s v="12IST"/>
    <s v="ACT"/>
    <d v="2020-12-09T00:00:00"/>
    <n v="876.2"/>
    <n v="19626.88"/>
    <s v="PO029"/>
    <s v="0000055312"/>
    <n v="3"/>
    <s v="AP045"/>
    <s v="45737495"/>
    <n v="1"/>
    <s v="2609569005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BE + PowerCrete + ID + YS Cha"/>
    <s v="LGSTR"/>
    <x v="9"/>
    <s v="MAINS"/>
    <s v="12IST"/>
    <s v="ACT"/>
    <d v="2020-12-09T00:00:00"/>
    <n v="878.7"/>
    <n v="19682.88"/>
    <s v="PO029"/>
    <s v="0000055312"/>
    <n v="3"/>
    <s v="AP045"/>
    <s v="45737503"/>
    <n v="1"/>
    <s v="260956900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0-12-09T00:00:00"/>
    <n v="1"/>
    <n v="1050"/>
    <s v="PO029"/>
    <s v="0000055312"/>
    <n v="4"/>
    <s v="AP045"/>
    <s v="45737503"/>
    <n v="2"/>
    <s v="260956900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0-12-09T00:00:00"/>
    <n v="1"/>
    <n v="1050"/>
    <s v="PO029"/>
    <s v="0000055312"/>
    <n v="4"/>
    <s v="AP045"/>
    <s v="45737495"/>
    <n v="2"/>
    <s v="2609569005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0-12-09T00:00:00"/>
    <n v="1"/>
    <n v="1050"/>
    <s v="PO029"/>
    <s v="0000055312"/>
    <n v="4"/>
    <s v="AP045"/>
    <s v="45737496"/>
    <n v="2"/>
    <s v="2609569006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0-12-09T00:00:00"/>
    <n v="1"/>
    <n v="1050"/>
    <s v="PO029"/>
    <s v="0000055312"/>
    <n v="4"/>
    <s v="AP045"/>
    <s v="45737497"/>
    <n v="2"/>
    <s v="2609569004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8-300CAMERONT31-WE-T008GEAR OP"/>
    <s v="LGSTR"/>
    <x v="9"/>
    <s v="VALVE"/>
    <s v="12IST"/>
    <s v="ACT"/>
    <d v="2020-12-09T00:00:00"/>
    <n v="1"/>
    <n v="14781.13"/>
    <s v="PO029"/>
    <s v="0000055444"/>
    <n v="2"/>
    <s v="AP045"/>
    <s v="45737501"/>
    <n v="1"/>
    <s v="803660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6-300CAMERONT31-WERF.435-NDE"/>
    <s v="LGSTR"/>
    <x v="9"/>
    <s v="VALVE"/>
    <s v="12IST"/>
    <s v="ACT"/>
    <d v="2020-12-09T00:00:00"/>
    <n v="6"/>
    <n v="51846.94"/>
    <s v="PO029"/>
    <s v="0000055444"/>
    <n v="3"/>
    <s v="AP045"/>
    <s v="45737501"/>
    <n v="2"/>
    <s v="803660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KEROTEST ORDERING P/N: 7263039"/>
    <s v="LGSTR"/>
    <x v="9"/>
    <s v="FITNG"/>
    <s v="12IST"/>
    <s v="ACT"/>
    <d v="2020-12-10T00:00:00"/>
    <n v="1"/>
    <n v="3194.46"/>
    <s v="PO029"/>
    <s v="0000055567"/>
    <n v="1"/>
    <s v="AP029"/>
    <s v="29832822"/>
    <n v="1"/>
    <s v="394529"/>
    <s v="0000005242"/>
    <s v="KEROTEST MFG CORP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0-12-10T00:00:00"/>
    <n v="4085.35"/>
    <n v="4085.35"/>
    <s v="PO007"/>
    <s v="0000099672"/>
    <n v="2"/>
    <s v="AP045"/>
    <s v="45737671"/>
    <n v="1"/>
    <s v="182122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GDR"/>
    <s v="12IST"/>
    <s v="PAY"/>
    <d v="2020-12-11T00:00:00"/>
    <n v="10"/>
    <n v="528.80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2-11T00:00:00"/>
    <n v="18"/>
    <n v="1133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0-12-11T00:00:00"/>
    <n v="2.5"/>
    <n v="141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12-11T00:00:00"/>
    <n v="11"/>
    <n v="572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12-11T00:00:00"/>
    <n v="24"/>
    <n v="1456.0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SRVEY"/>
    <s v="4INST"/>
    <s v="ACT"/>
    <d v="2020-12-13T00:00:00"/>
    <n v="1"/>
    <n v="6498.24"/>
    <m/>
    <m/>
    <n v="0"/>
    <s v="AP045"/>
    <s v="45738017"/>
    <n v="1"/>
    <s v="17521017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0-12-15T00:00:00"/>
    <n v="1805.45"/>
    <n v="1805.45"/>
    <s v="PO007"/>
    <s v="0000099672"/>
    <n v="4"/>
    <s v="AP045"/>
    <s v="45738267"/>
    <n v="1"/>
    <s v="180967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12-300CAMERONT31-WE-T008"/>
    <s v="LGSTR"/>
    <x v="9"/>
    <s v="VALVE"/>
    <s v="12IST"/>
    <s v="ACT"/>
    <d v="2020-12-16T00:00:00"/>
    <n v="0"/>
    <n v="115634.41"/>
    <m/>
    <m/>
    <n v="0"/>
    <s v="AP045"/>
    <s v="45738436"/>
    <n v="2"/>
    <s v="803750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12-300CAMERONT31-WE-T008"/>
    <s v="LGSTR"/>
    <x v="9"/>
    <s v="VALVE"/>
    <s v="12IST"/>
    <s v="ACT"/>
    <d v="2020-12-16T00:00:00"/>
    <n v="0"/>
    <n v="-106067.5"/>
    <m/>
    <m/>
    <n v="0"/>
    <s v="AP045"/>
    <s v="45738436"/>
    <n v="3"/>
    <s v="803750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12-300CAMERONT31-WE-T008"/>
    <s v="LGSTR"/>
    <x v="9"/>
    <s v="VALVE"/>
    <s v="12IST"/>
    <s v="ACT"/>
    <d v="2020-12-16T00:00:00"/>
    <n v="6"/>
    <n v="120138.43"/>
    <s v="PO029"/>
    <s v="0000055444"/>
    <n v="1"/>
    <s v="AP045"/>
    <s v="45738436"/>
    <n v="1"/>
    <s v="803750"/>
    <s v="0000118292"/>
    <s v="CHARBONNEAU INDUSTRIES, INC.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SRVEY"/>
    <s v="4INST"/>
    <s v="ACT"/>
    <d v="2020-12-18T00:00:00"/>
    <n v="1"/>
    <n v="5520.93"/>
    <m/>
    <m/>
    <n v="0"/>
    <s v="AP045"/>
    <s v="45738870"/>
    <n v="1"/>
    <s v="17521018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0-12-18T00:00:00"/>
    <n v="0"/>
    <n v="4828"/>
    <m/>
    <m/>
    <n v="0"/>
    <s v="AP045"/>
    <s v="45738891"/>
    <n v="1"/>
    <s v="EEXH7603GLEE1113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DAMGS"/>
    <s v="LRTPT"/>
    <s v="ACT"/>
    <d v="2020-12-21T00:00:00"/>
    <n v="1"/>
    <n v="35000"/>
    <m/>
    <m/>
    <n v="0"/>
    <s v="AP045"/>
    <s v="45739371"/>
    <n v="1"/>
    <s v="ROW/121820CITY"/>
    <s v="0000008192"/>
    <s v="CITY OF ROME GEORGIA"/>
  </r>
  <r>
    <s v="PC07"/>
    <s v="3870"/>
    <s v="100120"/>
    <s v="Utility Construction WIP"/>
    <s v="175210"/>
    <s v="USF-Rome (HP)-Int'l Paper"/>
    <s v="STRAT"/>
    <s v="Strategic"/>
    <s v="04"/>
    <s v="MATERIAL"/>
    <s v="LGSTR"/>
    <x v="0"/>
    <s v="COMMS"/>
    <s v="12IST"/>
    <s v="ACT"/>
    <d v="2020-12-22T00:00:00"/>
    <n v="1"/>
    <n v="553.47"/>
    <m/>
    <m/>
    <n v="0"/>
    <s v="AP045"/>
    <s v="45739626"/>
    <n v="1"/>
    <s v="109008"/>
    <s v="0000119235"/>
    <s v="ABSOLUTE PRINTING INC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ENVPM"/>
    <s v="12IST"/>
    <s v="ACT"/>
    <d v="2020-12-23T00:00:00"/>
    <n v="0"/>
    <n v="16.239999999999998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GDR"/>
    <s v="12IST"/>
    <s v="PAY"/>
    <d v="2020-12-25T00:00:00"/>
    <n v="5"/>
    <n v="264.3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0-12-25T00:00:00"/>
    <n v="10"/>
    <n v="629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0-12-25T00:00:00"/>
    <n v="1"/>
    <n v="49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0-12-25T00:00:00"/>
    <n v="10.5"/>
    <n v="547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0-12-25T00:00:00"/>
    <n v="8"/>
    <n v="485.3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34.6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0.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0.0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2-31T00:00:00"/>
    <n v="0"/>
    <n v="0.6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2-31T00:00:00"/>
    <n v="0"/>
    <n v="10.2200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2-31T00:00:00"/>
    <n v="0"/>
    <n v="124.5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2-31T00:00:00"/>
    <n v="0"/>
    <n v="2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2-31T00:00:00"/>
    <n v="0"/>
    <n v="9.289999999999999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2-31T00:00:00"/>
    <n v="0"/>
    <n v="0.6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2-31T00:00:00"/>
    <n v="0"/>
    <n v="11.8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2-31T00:00:00"/>
    <n v="0"/>
    <n v="48.3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2-31T00:00:00"/>
    <n v="0"/>
    <n v="5.9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2-31T00:00:00"/>
    <n v="0"/>
    <n v="17.89999999999999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2-31T00:00:00"/>
    <n v="0"/>
    <n v="34.5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2-31T00:00:00"/>
    <n v="0"/>
    <n v="22.9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2-31T00:00:00"/>
    <n v="0"/>
    <n v="248.0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2-31T00:00:00"/>
    <n v="0"/>
    <n v="42.7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2-31T00:00:00"/>
    <n v="0"/>
    <n v="16.6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2-31T00:00:00"/>
    <n v="0"/>
    <n v="0.1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2-31T00:00:00"/>
    <n v="0"/>
    <n v="-745.5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-0.2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-0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-0.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-747.2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2-31T00:00:00"/>
    <n v="0"/>
    <n v="-13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2-31T00:00:00"/>
    <n v="0"/>
    <n v="-220.5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2-31T00:00:00"/>
    <n v="0"/>
    <n v="-54.4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2-31T00:00:00"/>
    <n v="0"/>
    <n v="-921.8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2-31T00:00:00"/>
    <n v="0"/>
    <n v="-2.6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2-31T00:00:00"/>
    <n v="0"/>
    <n v="-2686.6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2-31T00:00:00"/>
    <n v="0"/>
    <n v="-13.4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2-31T00:00:00"/>
    <n v="0"/>
    <n v="-495.3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2-31T00:00:00"/>
    <n v="0"/>
    <n v="-254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2-31T00:00:00"/>
    <n v="0"/>
    <n v="-200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2-31T00:00:00"/>
    <n v="0"/>
    <n v="-386.0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2-31T00:00:00"/>
    <n v="0"/>
    <n v="-5350.5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2-31T00:00:00"/>
    <n v="0"/>
    <n v="-1043.4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2-31T00:00:00"/>
    <n v="0"/>
    <n v="-128.1399999999999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2-31T00:00:00"/>
    <n v="0"/>
    <n v="-358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0-12-31T00:00:00"/>
    <n v="0"/>
    <n v="4240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0-12-31T00:00:00"/>
    <n v="0"/>
    <n v="12300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6534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48812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82771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15557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7535.5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225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14472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72544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58885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74205.6499999999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06235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125170.62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2973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4028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48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237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12.20"/>
    <s v="LGSTR"/>
    <x v="8"/>
    <s v="PMQA"/>
    <s v="G&amp;ADM"/>
    <s v="ACT"/>
    <d v="2020-12-31T00:00:00"/>
    <n v="0"/>
    <n v="92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20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8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20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4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900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5912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3553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334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5454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37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27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138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759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3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0-12-31T00:00:00"/>
    <n v="0"/>
    <n v="296822.5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12.20"/>
    <s v="LGSTR"/>
    <x v="8"/>
    <s v="PMQA"/>
    <s v="G&amp;ADM"/>
    <s v="ACT"/>
    <d v="2020-12-31T00:00:00"/>
    <n v="0"/>
    <n v="39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0-12-31T00:00:00"/>
    <n v="0"/>
    <n v="5206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0-12-31T00:00:00"/>
    <n v="0"/>
    <n v="571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0-12-31T00:00:00"/>
    <n v="0"/>
    <n v="2105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0-12-31T00:00:00"/>
    <n v="0"/>
    <n v="2673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0-12-31T00:00:00"/>
    <n v="0"/>
    <n v="28241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0-12-31T00:00:00"/>
    <n v="0"/>
    <n v="2317.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0-12-31T00:00:00"/>
    <n v="0"/>
    <n v="1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0-12-31T00:00:00"/>
    <n v="0"/>
    <n v="10968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0-12-31T00:00:00"/>
    <n v="0"/>
    <n v="56244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0-12-31T00:00:00"/>
    <n v="0"/>
    <n v="9690.28000000000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0-12-31T00:00:00"/>
    <n v="0"/>
    <n v="1346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0-12-31T00:00:00"/>
    <n v="0"/>
    <n v="3765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0-12-31T00:00:00"/>
    <n v="0"/>
    <n v="46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0-12-31T00:00:00"/>
    <n v="0"/>
    <n v="685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0-12-31T00:00:00"/>
    <n v="0"/>
    <n v="754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0-12-31T00:00:00"/>
    <n v="0"/>
    <n v="46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0-12-31T00:00:00"/>
    <n v="0"/>
    <n v="141.38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0-12-31T00:00:00"/>
    <n v="0"/>
    <n v="27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0-12-31T00:00:00"/>
    <n v="0"/>
    <n v="7836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0-12-31T00:00:00"/>
    <n v="0"/>
    <n v="4058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5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0.2899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7854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0-12-31T00:00:00"/>
    <n v="0"/>
    <n v="2.180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0-12-31T00:00:00"/>
    <n v="0"/>
    <n v="1694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0-12-31T00:00:00"/>
    <n v="0"/>
    <n v="870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0-12-31T00:00:00"/>
    <n v="0"/>
    <n v="25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0-12-31T00:00:00"/>
    <n v="0"/>
    <n v="1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0-12-31T00:00:00"/>
    <n v="0"/>
    <n v="41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0-12-31T00:00:00"/>
    <n v="0"/>
    <n v="44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0-12-31T00:00:00"/>
    <n v="0"/>
    <n v="14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0-12-31T00:00:00"/>
    <n v="0"/>
    <n v="0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0-12-31T00:00:00"/>
    <n v="0"/>
    <n v="119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0-12-31T00:00:00"/>
    <n v="0"/>
    <n v="308.70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0-12-31T00:00:00"/>
    <n v="0"/>
    <n v="23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0-12-31T00:00:00"/>
    <n v="0"/>
    <n v="56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0-12-31T00:00:00"/>
    <n v="0"/>
    <n v="1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0-12-31T00:00:00"/>
    <n v="0"/>
    <n v="29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0-12-31T00:00:00"/>
    <n v="0"/>
    <n v="6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0-12-31T00:00:00"/>
    <n v="0"/>
    <n v="105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0-12-31T00:00:00"/>
    <n v="0"/>
    <n v="85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0-12-31T00:00:00"/>
    <n v="0"/>
    <n v="614.8099999999999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1-01T00:00:00"/>
    <n v="1"/>
    <n v="72544.77"/>
    <m/>
    <m/>
    <n v="0"/>
    <s v="AP045"/>
    <s v="45738679"/>
    <n v="1"/>
    <s v="11208908"/>
    <s v="0000132227"/>
    <s v="MCDANIEL TECHNICAL SERVICES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1-01T00:00:00"/>
    <n v="1"/>
    <n v="58885.26"/>
    <m/>
    <m/>
    <n v="0"/>
    <s v="AP045"/>
    <s v="45738929"/>
    <n v="1"/>
    <s v="11208651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8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4028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48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237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20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4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20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900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5912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3553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334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5454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37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38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759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3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27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296822.5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12.20"/>
    <s v="LGSTR"/>
    <x v="8"/>
    <s v="PMQA"/>
    <s v="G&amp;ADM"/>
    <s v="ACT"/>
    <d v="2021-01-01T00:00:00"/>
    <n v="0"/>
    <n v="-92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74205.6499999999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06235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125170.62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2973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12.20"/>
    <s v="LGSTR"/>
    <x v="8"/>
    <s v="PMQA"/>
    <s v="G&amp;ADM"/>
    <s v="ACT"/>
    <d v="2021-01-01T00:00:00"/>
    <n v="0"/>
    <n v="-39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48812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82771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15557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7535.5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225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6534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114472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72544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_ACR 12.20"/>
    <s v="LGSTR"/>
    <x v="8"/>
    <s v="OTHER"/>
    <s v="8INST"/>
    <s v="ACT"/>
    <d v="2021-01-01T00:00:00"/>
    <n v="0"/>
    <n v="-58885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FREIGHT"/>
    <s v="LGSTR"/>
    <x v="9"/>
    <s v="FITNG"/>
    <s v="12IST"/>
    <s v="ACT"/>
    <d v="2021-01-01T00:00:00"/>
    <n v="0"/>
    <n v="-1977.53"/>
    <m/>
    <m/>
    <n v="0"/>
    <s v="AP045"/>
    <s v="45739249"/>
    <n v="3"/>
    <s v="4872260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FREIGHT"/>
    <s v="LGSTR"/>
    <x v="9"/>
    <s v="FITNG"/>
    <s v="12IST"/>
    <s v="ACT"/>
    <d v="2021-01-01T00:00:00"/>
    <n v="1"/>
    <n v="2200"/>
    <m/>
    <m/>
    <n v="0"/>
    <s v="AP045"/>
    <s v="45739249"/>
    <n v="1"/>
    <s v="4872260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FREIGHT"/>
    <s v="LGSTR"/>
    <x v="9"/>
    <s v="FITNG"/>
    <s v="12IST"/>
    <s v="ACT"/>
    <d v="2021-01-01T00:00:00"/>
    <n v="0"/>
    <n v="2153.5300000000002"/>
    <m/>
    <m/>
    <n v="0"/>
    <s v="AP045"/>
    <s v="45739249"/>
    <n v="2"/>
    <s v="4872260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DOOR"/>
    <s v="LGSTR"/>
    <x v="0"/>
    <s v="COMMS"/>
    <s v="12IST"/>
    <s v="ACT"/>
    <d v="2021-01-01T00:00:00"/>
    <n v="1"/>
    <n v="676.17"/>
    <m/>
    <m/>
    <n v="0"/>
    <s v="AP045"/>
    <s v="45740420"/>
    <n v="1"/>
    <s v="109003"/>
    <s v="0000119235"/>
    <s v="ABSOLUTE PRINTING INC"/>
  </r>
  <r>
    <s v="PC07"/>
    <s v="3870"/>
    <s v="100120"/>
    <s v="Utility Construction WIP"/>
    <s v="175210"/>
    <s v="USF-Rome (HP)-Int'l Paper"/>
    <s v="STRAT"/>
    <s v="Strategic"/>
    <s v="04"/>
    <s v="TRAIL"/>
    <s v="LGSTR"/>
    <x v="0"/>
    <s v="COMMS"/>
    <s v="12IST"/>
    <s v="ACT"/>
    <d v="2021-01-01T00:00:00"/>
    <n v="0"/>
    <n v="-344.57"/>
    <m/>
    <m/>
    <n v="0"/>
    <s v="AP045"/>
    <s v="45740476"/>
    <n v="3"/>
    <s v="109037"/>
    <s v="0000119235"/>
    <s v="ABSOLUTE PRINTING INC"/>
  </r>
  <r>
    <s v="PC07"/>
    <s v="3870"/>
    <s v="100120"/>
    <s v="Utility Construction WIP"/>
    <s v="175210"/>
    <s v="USF-Rome (HP)-Int'l Paper"/>
    <s v="STRAT"/>
    <s v="Strategic"/>
    <s v="04"/>
    <s v="TRAIL"/>
    <s v="LGSTR"/>
    <x v="0"/>
    <s v="COMMS"/>
    <s v="12IST"/>
    <s v="ACT"/>
    <d v="2021-01-01T00:00:00"/>
    <n v="1"/>
    <n v="319.58"/>
    <m/>
    <m/>
    <n v="0"/>
    <s v="AP045"/>
    <s v="45740476"/>
    <n v="1"/>
    <s v="109037"/>
    <s v="0000119235"/>
    <s v="ABSOLUTE PRINTING INC"/>
  </r>
  <r>
    <s v="PC07"/>
    <s v="3870"/>
    <s v="100120"/>
    <s v="Utility Construction WIP"/>
    <s v="175210"/>
    <s v="USF-Rome (HP)-Int'l Paper"/>
    <s v="STRAT"/>
    <s v="Strategic"/>
    <s v="04"/>
    <s v="TRAIL"/>
    <s v="LGSTR"/>
    <x v="0"/>
    <s v="COMMS"/>
    <s v="12IST"/>
    <s v="ACT"/>
    <d v="2021-01-01T00:00:00"/>
    <n v="0"/>
    <n v="393.64"/>
    <m/>
    <m/>
    <n v="0"/>
    <s v="AP045"/>
    <s v="45740476"/>
    <n v="2"/>
    <s v="109037"/>
    <s v="0000119235"/>
    <s v="ABSOLUTE PRINTING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01-01T00:00:00"/>
    <n v="2973.5"/>
    <n v="2973.5"/>
    <s v="PO007"/>
    <s v="0000099672"/>
    <n v="4"/>
    <s v="AP045"/>
    <s v="45740391"/>
    <n v="1"/>
    <s v="18336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Blanket Requisition for {A.04"/>
    <s v="LGSTR"/>
    <x v="0"/>
    <s v="ENGNS"/>
    <s v="12IST"/>
    <s v="ACT"/>
    <d v="2021-01-01T00:00:00"/>
    <n v="48812.12"/>
    <n v="48812.12"/>
    <s v="PO007"/>
    <s v="0000101243"/>
    <n v="1"/>
    <s v="AP045"/>
    <s v="45740389"/>
    <n v="1"/>
    <s v="1192542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C.02"/>
    <s v="LGSTR"/>
    <x v="0"/>
    <s v="ENGNS"/>
    <s v="12IST"/>
    <s v="ACT"/>
    <d v="2021-01-01T00:00:00"/>
    <n v="82771.59"/>
    <n v="82771.59"/>
    <s v="PO007"/>
    <s v="0000101243"/>
    <n v="4"/>
    <s v="AP045"/>
    <s v="45740389"/>
    <n v="2"/>
    <s v="1192542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01-01T00:00:00"/>
    <n v="115557.41"/>
    <n v="115557.41"/>
    <s v="PO007"/>
    <s v="0000101243"/>
    <n v="5"/>
    <s v="AP045"/>
    <s v="45740389"/>
    <n v="3"/>
    <s v="1192542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1-01T00:00:00"/>
    <n v="1"/>
    <n v="23700"/>
    <m/>
    <m/>
    <n v="0"/>
    <s v="AP045"/>
    <s v="45740647"/>
    <n v="1"/>
    <s v="ROW/123020UNIT"/>
    <s v="0000079950"/>
    <s v="UNITED STATES POSTAL SERVICE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1-05T00:00:00"/>
    <n v="1"/>
    <n v="106235.27"/>
    <m/>
    <m/>
    <n v="0"/>
    <s v="AP045"/>
    <s v="45740832"/>
    <n v="1"/>
    <s v="12209252"/>
    <s v="0000132227"/>
    <s v="MCDANIEL TECHNICAL SERVICES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12"/>
    <s v="TRENC"/>
    <s v="12IST"/>
    <s v="ACT"/>
    <d v="2021-01-05T00:00:00"/>
    <n v="1"/>
    <n v="530099.81999999995"/>
    <m/>
    <m/>
    <n v="0"/>
    <s v="AP045"/>
    <s v="45740799"/>
    <n v="1"/>
    <s v="612010401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1-01-06T00:00:00"/>
    <n v="9212"/>
    <n v="9212"/>
    <s v="PO029"/>
    <s v="0000054353"/>
    <n v="1"/>
    <s v="AP045"/>
    <s v="45741029"/>
    <n v="1"/>
    <s v="193120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12-3/4 od x .375 API 5L X52 Ba"/>
    <s v="LGSTR"/>
    <x v="9"/>
    <s v="MAINS"/>
    <s v="12IST"/>
    <s v="ACT"/>
    <d v="2021-01-07T00:00:00"/>
    <n v="7023.2"/>
    <n v="212894.97"/>
    <s v="PO029"/>
    <s v="0000055312"/>
    <n v="1"/>
    <s v="AP045"/>
    <s v="45741181"/>
    <n v="1"/>
    <s v="26095699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1-07T00:00:00"/>
    <n v="1"/>
    <n v="15000"/>
    <m/>
    <m/>
    <n v="0"/>
    <s v="AP045"/>
    <s v="45741186"/>
    <n v="1"/>
    <s v="ROW/122720CASH"/>
    <s v="0000149408"/>
    <s v="CASH CONSTRUCTION COMPANY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1-07T00:00:00"/>
    <n v="1"/>
    <n v="20000"/>
    <m/>
    <m/>
    <n v="0"/>
    <s v="AP045"/>
    <s v="45741187"/>
    <n v="1"/>
    <s v="ROW/122720CAS"/>
    <s v="0000149408"/>
    <s v="CASH CONSTRUCTION COMPANY"/>
  </r>
  <r>
    <s v="PC07"/>
    <s v="1800"/>
    <s v="100120"/>
    <s v="Utility Construction WIP"/>
    <s v="175210"/>
    <s v="USF-Rome (HP)-Int'l Paper"/>
    <s v="STRAT"/>
    <s v="Strategic"/>
    <s v="04"/>
    <s v="SERVICE"/>
    <s v="LGSTR"/>
    <x v="12"/>
    <s v="MOBD"/>
    <s v="8INST"/>
    <s v="ACT"/>
    <d v="2021-01-08T00:00:00"/>
    <n v="1"/>
    <n v="7500"/>
    <m/>
    <m/>
    <n v="0"/>
    <s v="AP045"/>
    <s v="45741333"/>
    <n v="1"/>
    <s v="000000045472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1-08T00:00:00"/>
    <n v="18.5"/>
    <n v="928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GDR"/>
    <s v="12IST"/>
    <s v="PAY"/>
    <d v="2021-01-08T00:00:00"/>
    <n v="3"/>
    <n v="158.6399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1-01-08T00:00:00"/>
    <n v="10"/>
    <n v="629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1-08T00:00:00"/>
    <n v="2"/>
    <n v="116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1-08T00:00:00"/>
    <n v="24"/>
    <n v="145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1-01-08T00:00:00"/>
    <n v="0"/>
    <n v="4828"/>
    <m/>
    <m/>
    <n v="0"/>
    <s v="AP045"/>
    <s v="45741295"/>
    <n v="1"/>
    <s v="EEXH7603GLEEDS121120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KEROTEST PART NUMBER 73000058"/>
    <s v="LGSTR"/>
    <x v="9"/>
    <s v="FITNG"/>
    <s v="12IST"/>
    <s v="ACT"/>
    <d v="2021-01-08T00:00:00"/>
    <n v="1"/>
    <n v="4798.3999999999996"/>
    <s v="PO029"/>
    <s v="0000055661"/>
    <n v="2"/>
    <s v="AP029"/>
    <s v="29833866"/>
    <n v="1"/>
    <s v="395346"/>
    <s v="0000005242"/>
    <s v="KEROTEST MFG CORP"/>
  </r>
  <r>
    <s v="PC07"/>
    <s v="3870"/>
    <s v="100120"/>
    <s v="Utility Construction WIP"/>
    <s v="175210"/>
    <s v="USF-Rome (HP)-Int'l Paper"/>
    <s v="STRAT"/>
    <s v="Strategic"/>
    <s v="04"/>
    <s v="KEROTEST PART NUMBER 72630379"/>
    <s v="LGSTR"/>
    <x v="9"/>
    <s v="FITNG"/>
    <s v="12IST"/>
    <s v="ACT"/>
    <d v="2021-01-08T00:00:00"/>
    <n v="1"/>
    <n v="1108.9100000000001"/>
    <s v="PO029"/>
    <s v="0000055661"/>
    <n v="3"/>
    <s v="AP029"/>
    <s v="29833866"/>
    <n v="2"/>
    <s v="395346"/>
    <s v="0000005242"/>
    <s v="KEROTEST MFG CORP"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1-12T00:00:00"/>
    <n v="0"/>
    <n v="106.18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1-12T00:00:00"/>
    <n v="1"/>
    <n v="45000"/>
    <m/>
    <m/>
    <n v="0"/>
    <s v="AP045"/>
    <s v="45741838"/>
    <n v="1"/>
    <s v="ROW/122720EDWA"/>
    <s v="0000149445"/>
    <s v="EDWARD A CASH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1-12T00:00:00"/>
    <n v="1"/>
    <n v="20000"/>
    <m/>
    <m/>
    <n v="0"/>
    <s v="AP045"/>
    <s v="45741840"/>
    <n v="1"/>
    <s v="ROW/122720EDWAR"/>
    <s v="0000149445"/>
    <s v="EDWARD A CASH"/>
  </r>
  <r>
    <s v="PC07"/>
    <s v="3870"/>
    <s v="100120"/>
    <s v="Utility Construction WIP"/>
    <s v="175210"/>
    <s v="USF-Rome (HP)-Int'l Paper"/>
    <s v="STRAT"/>
    <s v="Strategic"/>
    <s v="04"/>
    <s v="VPH2472"/>
    <s v="LGSTR"/>
    <x v="9"/>
    <s v="FITNG"/>
    <s v="12IST"/>
    <s v="ACT"/>
    <d v="2021-01-13T00:00:00"/>
    <n v="13"/>
    <n v="19442.72"/>
    <s v="PO029"/>
    <s v="0000055564"/>
    <n v="1"/>
    <s v="AP045"/>
    <s v="45741949"/>
    <n v="1"/>
    <s v="00054940"/>
    <s v="0006000601"/>
    <s v="HANDLEY INDUSTRIES INC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1-13T00:00:00"/>
    <n v="1"/>
    <n v="8500"/>
    <m/>
    <m/>
    <n v="0"/>
    <s v="AP045"/>
    <s v="45741952"/>
    <n v="1"/>
    <s v="ROW/122720NORT"/>
    <s v="0000149469"/>
    <s v="NORTHWEST GEORGIA HOUSING AUTHORITY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1-22T00:00:00"/>
    <n v="2"/>
    <n v="99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1-22T00:00:00"/>
    <n v="5"/>
    <n v="259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1-22T00:00:00"/>
    <n v="20"/>
    <n v="1213.38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2632.0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2.1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1-31T00:00:00"/>
    <n v="0"/>
    <n v="23703.9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1-31T00:00:00"/>
    <n v="0"/>
    <n v="804.1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1-31T00:00:00"/>
    <n v="0"/>
    <n v="4622.5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1-31T00:00:00"/>
    <n v="0"/>
    <n v="738.5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1-31T00:00:00"/>
    <n v="0"/>
    <n v="7801.3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1-31T00:00:00"/>
    <n v="0"/>
    <n v="1586.9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1-31T00:00:00"/>
    <n v="0"/>
    <n v="4083.7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1-31T00:00:00"/>
    <n v="0"/>
    <n v="1710.2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1-31T00:00:00"/>
    <n v="0"/>
    <n v="3302.6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1-31T00:00:00"/>
    <n v="0"/>
    <n v="11.7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1-31T00:00:00"/>
    <n v="0"/>
    <n v="39.1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1-31T00:00:00"/>
    <n v="0"/>
    <n v="640.2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1-31T00:00:00"/>
    <n v="0"/>
    <n v="1438.2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1-31T00:00:00"/>
    <n v="0"/>
    <n v="184.6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1-31T00:00:00"/>
    <n v="0"/>
    <n v="39.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1-31T00:00:00"/>
    <n v="0"/>
    <n v="581.7000000000000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1-31T00:00:00"/>
    <n v="0"/>
    <n v="18444.0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8.6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-0.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10501.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1-31T00:00:00"/>
    <n v="0"/>
    <n v="3208.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1-31T00:00:00"/>
    <n v="0"/>
    <n v="13177.8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1-31T00:00:00"/>
    <n v="0"/>
    <n v="47.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1-31T00:00:00"/>
    <n v="0"/>
    <n v="6332.0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1-31T00:00:00"/>
    <n v="0"/>
    <n v="6824.0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1-31T00:00:00"/>
    <n v="0"/>
    <n v="16294.5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1-31T00:00:00"/>
    <n v="0"/>
    <n v="2946.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1-31T00:00:00"/>
    <n v="0"/>
    <n v="156.4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1-31T00:00:00"/>
    <n v="0"/>
    <n v="2554.76000000000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1-31T00:00:00"/>
    <n v="0"/>
    <n v="5738.6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1-31T00:00:00"/>
    <n v="0"/>
    <n v="31127.8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1-31T00:00:00"/>
    <n v="0"/>
    <n v="155.8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1-31T00:00:00"/>
    <n v="0"/>
    <n v="2321.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1-31T00:00:00"/>
    <n v="0"/>
    <n v="736.5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1-31T00:00:00"/>
    <n v="0"/>
    <n v="94580.1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7535.59999999999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2257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653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14472.7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353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74205.64999999999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32610.450000000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29235.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55157.2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608871.9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225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4028.7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744005.5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3553.1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334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545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82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1385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1-31T00:00:00"/>
    <n v="0"/>
    <n v="759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1-31T00:00:00"/>
    <n v="0"/>
    <n v="17400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1-31T00:00:00"/>
    <n v="0"/>
    <n v="5998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1.21"/>
    <s v="LGSTR"/>
    <x v="8"/>
    <s v="PMQA"/>
    <s v="G&amp;ADM"/>
    <s v="ACT"/>
    <d v="2021-01-31T00:00:00"/>
    <n v="0"/>
    <n v="121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1-31T00:00:00"/>
    <n v="0"/>
    <n v="896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1-31T00:00:00"/>
    <n v="0"/>
    <n v="362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1-31T00:00:00"/>
    <n v="0"/>
    <n v="398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1-31T00:00:00"/>
    <n v="0"/>
    <n v="24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1-31T00:00:00"/>
    <n v="0"/>
    <n v="460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1-31T00:00:00"/>
    <n v="0"/>
    <n v="-3102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1-31T00:00:00"/>
    <n v="0"/>
    <n v="-91450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1-31T00:00:00"/>
    <n v="0"/>
    <n v="-6598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1-31T00:00:00"/>
    <n v="0"/>
    <n v="-12741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1-31T00:00:00"/>
    <n v="0"/>
    <n v="-45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1-31T00:00:00"/>
    <n v="0"/>
    <n v="-6122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1-31T00:00:00"/>
    <n v="0"/>
    <n v="-151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1-31T00:00:00"/>
    <n v="0"/>
    <n v="-30097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1-31T00:00:00"/>
    <n v="0"/>
    <n v="-2849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1-31T00:00:00"/>
    <n v="0"/>
    <n v="-5548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1-31T00:00:00"/>
    <n v="0"/>
    <n v="-2470.26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1-31T00:00:00"/>
    <n v="0"/>
    <n v="-150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1-31T00:00:00"/>
    <n v="0"/>
    <n v="-2244.3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1-31T00:00:00"/>
    <n v="0"/>
    <n v="-712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1-31T00:00:00"/>
    <n v="0"/>
    <n v="-17833.84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-10154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1-31T00:00:00"/>
    <n v="0"/>
    <n v="-8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1-31T00:00:00"/>
    <n v="0"/>
    <n v="24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1-31T00:00:00"/>
    <n v="0"/>
    <n v="-15755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1-01-31T00:00:00"/>
    <n v="0"/>
    <n v="788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1-01-31T00:00:00"/>
    <n v="0"/>
    <n v="2.009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1-01-31T00:00:00"/>
    <n v="0"/>
    <n v="563.17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1-01-31T00:00:00"/>
    <n v="0"/>
    <n v="270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1-01-31T00:00:00"/>
    <n v="0"/>
    <n v="696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1-01-31T00:00:00"/>
    <n v="0"/>
    <n v="291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1-01-31T00:00:00"/>
    <n v="0"/>
    <n v="245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1-01-31T00:00:00"/>
    <n v="0"/>
    <n v="1330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1-01-31T00:00:00"/>
    <n v="0"/>
    <n v="6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1-01-31T00:00:00"/>
    <n v="0"/>
    <n v="125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1-01-31T00:00:00"/>
    <n v="0"/>
    <n v="109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1-01-31T00:00:00"/>
    <n v="0"/>
    <n v="6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1-01-31T00:00:00"/>
    <n v="0"/>
    <n v="99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1-01-31T00:00:00"/>
    <n v="0"/>
    <n v="31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1-01-31T00:00:00"/>
    <n v="0"/>
    <n v="4042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1-01-31T00:00:00"/>
    <n v="0"/>
    <n v="137.1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334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4028.7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744005.5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3553.1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545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82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385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7595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7535.59999999999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2257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653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14472.7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74205.64999999999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32610.450000000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29235.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353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55157.2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1608871.9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1.21"/>
    <s v="LGSTR"/>
    <x v="8"/>
    <s v="MAINS"/>
    <s v="8INST"/>
    <s v="ACT"/>
    <d v="2021-02-01T00:00:00"/>
    <n v="0"/>
    <n v="-22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1.21"/>
    <s v="LGSTR"/>
    <x v="8"/>
    <s v="PMQA"/>
    <s v="G&amp;ADM"/>
    <s v="ACT"/>
    <d v="2021-02-01T00:00:00"/>
    <n v="0"/>
    <n v="-121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02-01T00:00:00"/>
    <n v="14028.74"/>
    <n v="14028.74"/>
    <s v="PO007"/>
    <s v="0000099672"/>
    <n v="2"/>
    <s v="AP045"/>
    <s v="45740858"/>
    <n v="1"/>
    <s v="184542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02-03T00:00:00"/>
    <n v="0"/>
    <n v="78.400000000000006"/>
    <m/>
    <m/>
    <n v="1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2-04T00:00:00"/>
    <n v="1"/>
    <n v="29235.7"/>
    <m/>
    <m/>
    <n v="0"/>
    <s v="AP045"/>
    <s v="45744724"/>
    <n v="1"/>
    <s v="1210334"/>
    <s v="0000132227"/>
    <s v="MCDANIEL TECHNICAL SERVICES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6IST"/>
    <s v="ACT"/>
    <d v="2021-02-04T00:00:00"/>
    <n v="1"/>
    <n v="132410.60999999999"/>
    <m/>
    <m/>
    <n v="0"/>
    <s v="AP045"/>
    <s v="45744445"/>
    <n v="1"/>
    <s v="12209992R1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2-05T00:00:00"/>
    <n v="4"/>
    <n v="230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2-05T00:00:00"/>
    <n v="7.5"/>
    <n v="383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2-05T00:00:00"/>
    <n v="16"/>
    <n v="970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2-08T00:00:00"/>
    <n v="0"/>
    <n v="187.69"/>
    <m/>
    <m/>
    <n v="1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OBILE"/>
    <s v="LGSTR"/>
    <x v="6"/>
    <s v="MAINS"/>
    <s v="12IST"/>
    <s v="ACT"/>
    <d v="2021-02-08T00:00:00"/>
    <n v="0"/>
    <n v="79.489999999999995"/>
    <m/>
    <m/>
    <n v="1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1-02-09T00:00:00"/>
    <n v="0"/>
    <n v="2992"/>
    <m/>
    <m/>
    <n v="0"/>
    <s v="AP045"/>
    <s v="45745211"/>
    <n v="1"/>
    <s v="EEXH7603GLEE0108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1680-3631 12 TECT STD CS 3R 90"/>
    <s v="LGSTR"/>
    <x v="9"/>
    <s v="FITNG"/>
    <s v="12IST"/>
    <s v="ACT"/>
    <d v="2021-02-09T00:00:00"/>
    <n v="20"/>
    <n v="14863.39"/>
    <s v="PO029"/>
    <s v="0000055745"/>
    <n v="1"/>
    <s v="AP029"/>
    <s v="29834886"/>
    <n v="1"/>
    <s v="6696173555"/>
    <s v="0000006062"/>
    <s v="MCJUNKIN CORP"/>
  </r>
  <r>
    <s v="PC07"/>
    <s v="384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2-15T00:00:00"/>
    <n v="0"/>
    <n v="195.46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02-16T00:00:00"/>
    <n v="1"/>
    <n v="55157.25"/>
    <m/>
    <m/>
    <n v="0"/>
    <s v="AP045"/>
    <s v="45745970"/>
    <n v="1"/>
    <s v="00012671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02-16T00:00:00"/>
    <n v="1"/>
    <n v="5388.78"/>
    <m/>
    <m/>
    <n v="0"/>
    <s v="AP045"/>
    <s v="45745938"/>
    <n v="1"/>
    <s v="17521020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02-16T00:00:00"/>
    <n v="1"/>
    <n v="3339.31"/>
    <m/>
    <m/>
    <n v="0"/>
    <s v="AP045"/>
    <s v="45745943"/>
    <n v="1"/>
    <s v="17521019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26-0935-0000-00  SHORTSTOPP? S"/>
    <s v="LGSTR"/>
    <x v="9"/>
    <s v="FITNG"/>
    <s v="12IST"/>
    <s v="ACT"/>
    <d v="2021-02-16T00:00:00"/>
    <n v="1"/>
    <n v="1380"/>
    <s v="PO029"/>
    <s v="0000055696"/>
    <n v="1"/>
    <s v="AP045"/>
    <s v="45745977"/>
    <n v="1"/>
    <s v="JI00126051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06-7378-0000-00 SPHERICAL 3-WA"/>
    <s v="LGSTR"/>
    <x v="9"/>
    <s v="FITNG"/>
    <s v="12IST"/>
    <s v="ACT"/>
    <d v="2021-02-16T00:00:00"/>
    <n v="2"/>
    <n v="7852.7"/>
    <s v="PO029"/>
    <s v="0000055696"/>
    <n v="2"/>
    <s v="AP045"/>
    <s v="45745977"/>
    <n v="2"/>
    <s v="JI00126051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TR-0000-0001-00 THREAD-O-RING?"/>
    <s v="LGSTR"/>
    <x v="9"/>
    <s v="FITNG"/>
    <s v="12IST"/>
    <s v="ACT"/>
    <d v="2021-02-16T00:00:00"/>
    <n v="4"/>
    <n v="1038.69"/>
    <s v="PO029"/>
    <s v="0000055696"/>
    <n v="3"/>
    <s v="AP045"/>
    <s v="45745977"/>
    <n v="3"/>
    <s v="JI00126051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TR-0006-0001-00 THREAD-O-RING?"/>
    <s v="LGSTR"/>
    <x v="9"/>
    <s v="FITNG"/>
    <s v="12IST"/>
    <s v="ACT"/>
    <d v="2021-02-16T00:00:00"/>
    <n v="2"/>
    <n v="588.82000000000005"/>
    <s v="PO029"/>
    <s v="0000055696"/>
    <n v="4"/>
    <s v="AP045"/>
    <s v="45745977"/>
    <n v="4"/>
    <s v="JI00126051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2-17T00:00:00"/>
    <n v="0"/>
    <n v="-112133.63"/>
    <m/>
    <m/>
    <n v="0"/>
    <s v="AP045"/>
    <s v="45746084"/>
    <n v="4"/>
    <s v="26095698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2-17T00:00:00"/>
    <n v="0"/>
    <n v="121104.32000000001"/>
    <m/>
    <m/>
    <n v="0"/>
    <s v="AP045"/>
    <s v="45746084"/>
    <n v="3"/>
    <s v="26095698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2-17T00:00:00"/>
    <n v="8219.2000000000007"/>
    <n v="128137.33"/>
    <s v="PO029"/>
    <s v="0000055312"/>
    <n v="2"/>
    <s v="AP045"/>
    <s v="45746084"/>
    <n v="1"/>
    <s v="26095698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2-17T00:00:00"/>
    <n v="10"/>
    <n v="10500"/>
    <s v="PO029"/>
    <s v="0000055312"/>
    <n v="4"/>
    <s v="AP045"/>
    <s v="45746084"/>
    <n v="2"/>
    <s v="26095698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2-19T00:00:00"/>
    <n v="4"/>
    <n v="232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2-19T00:00:00"/>
    <n v="9"/>
    <n v="469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6IST"/>
    <s v="PAY"/>
    <d v="2021-02-19T00:00:00"/>
    <n v="3"/>
    <n v="148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ooney 4in 300CL 100% Capacity"/>
    <s v="LGSTR"/>
    <x v="9"/>
    <s v="DREGS"/>
    <s v="4INST"/>
    <s v="ACT"/>
    <d v="2021-02-19T00:00:00"/>
    <n v="4"/>
    <n v="22730"/>
    <s v="PO029"/>
    <s v="0000055659"/>
    <n v="1"/>
    <s v="AP045"/>
    <s v="45746218"/>
    <n v="1"/>
    <s v="272495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Mooney 2IN Lg Port 300CL 100%"/>
    <s v="LGSTR"/>
    <x v="9"/>
    <s v="DREGS"/>
    <s v="4INST"/>
    <s v="ACT"/>
    <d v="2021-02-19T00:00:00"/>
    <n v="4"/>
    <n v="13878.63"/>
    <s v="PO029"/>
    <s v="0000055659"/>
    <n v="2"/>
    <s v="AP045"/>
    <s v="45746218"/>
    <n v="2"/>
    <s v="272495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Mooney Certificate of Complian"/>
    <s v="LGSTR"/>
    <x v="9"/>
    <s v="DREGS"/>
    <s v="4INST"/>
    <s v="ACT"/>
    <d v="2021-02-19T00:00:00"/>
    <n v="8"/>
    <n v="1632.78"/>
    <s v="PO029"/>
    <s v="0000055659"/>
    <n v="3"/>
    <s v="AP045"/>
    <s v="45746218"/>
    <n v="3"/>
    <s v="272495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Certified Chemical &amp; Physical"/>
    <s v="LGSTR"/>
    <x v="9"/>
    <s v="DREGS"/>
    <s v="4INST"/>
    <s v="ACT"/>
    <d v="2021-02-19T00:00:00"/>
    <n v="8"/>
    <n v="2148.39"/>
    <s v="PO029"/>
    <s v="0000055659"/>
    <n v="4"/>
    <s v="AP045"/>
    <s v="45746218"/>
    <n v="4"/>
    <s v="272495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BOM 5.6   4_x0009_0.237_x0009_Y-52_x0009_WELD TE"/>
    <s v="LGSTR"/>
    <x v="9"/>
    <s v="FITNG"/>
    <s v="12IST"/>
    <s v="ACT"/>
    <d v="2021-02-19T00:00:00"/>
    <n v="4"/>
    <n v="342.32"/>
    <s v="PO029"/>
    <s v="0000055768"/>
    <n v="14"/>
    <s v="AP029"/>
    <s v="29835228"/>
    <n v="1"/>
    <s v="1156551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7.1   2IN GASKET, SPIRAL"/>
    <s v="LGSTR"/>
    <x v="9"/>
    <s v="FITNG"/>
    <s v="12IST"/>
    <s v="ACT"/>
    <d v="2021-02-19T00:00:00"/>
    <n v="12"/>
    <n v="40.659999999999997"/>
    <s v="PO029"/>
    <s v="0000055768"/>
    <n v="33"/>
    <s v="AP029"/>
    <s v="29835228"/>
    <n v="2"/>
    <s v="1156551"/>
    <s v="0000100337"/>
    <s v="EDGEN MURRAY CORPORATION"/>
  </r>
  <r>
    <s v="PC07"/>
    <s v="3320"/>
    <s v="100120"/>
    <s v="Utility Construction WIP"/>
    <s v="175210"/>
    <s v="USF-Rome (HP)-Int'l Paper"/>
    <s v="STRAT"/>
    <s v="Strategic"/>
    <s v="25"/>
    <s v="SERVICE"/>
    <s v="LGSTR"/>
    <x v="12"/>
    <s v="INSP"/>
    <s v="16IST"/>
    <s v="ACT"/>
    <d v="2021-02-20T00:00:00"/>
    <n v="1"/>
    <n v="13536"/>
    <m/>
    <m/>
    <n v="0"/>
    <s v="AP045"/>
    <s v="45746297"/>
    <n v="1"/>
    <s v="00012634"/>
    <s v="0006000685"/>
    <s v="MCNDT PIPELINE LTD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2-23T00:00:00"/>
    <n v="1"/>
    <n v="171929.04"/>
    <m/>
    <m/>
    <n v="0"/>
    <s v="AP045"/>
    <s v="45746479"/>
    <n v="1"/>
    <s v="1210731"/>
    <s v="0000132227"/>
    <s v="MCDANIEL TECHNICAL SERVICES INC"/>
  </r>
  <r>
    <s v="PC07"/>
    <s v="3320"/>
    <s v="100120"/>
    <s v="Utility Construction WIP"/>
    <s v="175210"/>
    <s v="USF-Rome (HP)-Int'l Paper"/>
    <s v="STRAT"/>
    <s v="Strategic"/>
    <s v="04"/>
    <s v="SERVICE"/>
    <s v="LGSTR"/>
    <x v="12"/>
    <s v="MOBD"/>
    <s v="16IST"/>
    <s v="ACT"/>
    <d v="2021-02-23T00:00:00"/>
    <n v="1"/>
    <n v="22500"/>
    <m/>
    <m/>
    <n v="0"/>
    <s v="AP045"/>
    <s v="45746515"/>
    <n v="1"/>
    <s v="000000045740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TR-0000-0001-00 THREAD-O-RING?"/>
    <s v="LGSTR"/>
    <x v="9"/>
    <s v="FITNG"/>
    <s v="12IST"/>
    <s v="ACT"/>
    <d v="2021-02-23T00:00:00"/>
    <n v="4"/>
    <n v="994.59"/>
    <s v="PO029"/>
    <s v="0000055607"/>
    <n v="4"/>
    <s v="AP045"/>
    <s v="45746570"/>
    <n v="1"/>
    <s v="JI00126794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12352483 STOPPLE? SPHERICAL 3-"/>
    <s v="LGSTR"/>
    <x v="9"/>
    <s v="FITNG"/>
    <s v="12IST"/>
    <s v="ACT"/>
    <d v="2021-02-23T00:00:00"/>
    <n v="1"/>
    <n v="9750.24"/>
    <s v="PO029"/>
    <s v="0000055607"/>
    <n v="7"/>
    <s v="AP045"/>
    <s v="45746570"/>
    <n v="2"/>
    <s v="JI00126794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12327285 BLIND FLANGE KIT, 8in"/>
    <s v="LGSTR"/>
    <x v="9"/>
    <s v="FITNG"/>
    <s v="12IST"/>
    <s v="ACT"/>
    <d v="2021-02-23T00:00:00"/>
    <n v="1"/>
    <n v="436.59"/>
    <s v="PO029"/>
    <s v="0000055607"/>
    <n v="9"/>
    <s v="AP045"/>
    <s v="45746570"/>
    <n v="3"/>
    <s v="JI00126794"/>
    <s v="0004101976"/>
    <s v="TDW US INC"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2-28T00:00:00"/>
    <n v="0"/>
    <n v="962.1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2-28T00:00:00"/>
    <n v="0"/>
    <n v="2258.989999999999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2-28T00:00:00"/>
    <n v="0"/>
    <n v="1995.7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2-28T00:00:00"/>
    <n v="0"/>
    <n v="193.8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2-28T00:00:00"/>
    <n v="0"/>
    <n v="435.5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2-28T00:00:00"/>
    <n v="0"/>
    <n v="176.1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2-28T00:00:00"/>
    <n v="0"/>
    <n v="223.6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2-28T00:00:00"/>
    <n v="0"/>
    <n v="11.8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2-28T00:00:00"/>
    <n v="0"/>
    <n v="2362.2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2-28T00:00:00"/>
    <n v="0"/>
    <n v="60.2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2-28T00:00:00"/>
    <n v="0"/>
    <n v="11583.9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2-28T00:00:00"/>
    <n v="0"/>
    <n v="161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2-28T00:00:00"/>
    <n v="0"/>
    <n v="112.0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2-28T00:00:00"/>
    <n v="0"/>
    <n v="775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2-28T00:00:00"/>
    <n v="0"/>
    <n v="835.7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2-28T00:00:00"/>
    <n v="0"/>
    <n v="5.7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2-28T00:00:00"/>
    <n v="0"/>
    <n v="11.8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2-28T00:00:00"/>
    <n v="0"/>
    <n v="0.7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2-28T00:00:00"/>
    <n v="0"/>
    <n v="29.3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2-28T00:00:00"/>
    <n v="0"/>
    <n v="15.0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2-28T00:00:00"/>
    <n v="0"/>
    <n v="159.3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2-28T00:00:00"/>
    <n v="0"/>
    <n v="4.099999999999999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2-28T00:00:00"/>
    <n v="0"/>
    <n v="11.9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2-28T00:00:00"/>
    <n v="0"/>
    <n v="52.3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2-28T00:00:00"/>
    <n v="0"/>
    <n v="56.3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2-28T00:00:00"/>
    <n v="0"/>
    <n v="134.6100000000000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2-28T00:00:00"/>
    <n v="0"/>
    <n v="152.3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2-28T00:00:00"/>
    <n v="0"/>
    <n v="781.3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2-28T00:00:00"/>
    <n v="0"/>
    <n v="7.5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2-28T00:00:00"/>
    <n v="0"/>
    <n v="108.8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2-28T00:00:00"/>
    <n v="0"/>
    <n v="0.3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2-28T00:00:00"/>
    <n v="0"/>
    <n v="0.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2-28T00:00:00"/>
    <n v="0"/>
    <n v="13.0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2-28T00:00:00"/>
    <n v="0"/>
    <n v="64.90000000000000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1-02-28T00:00:00"/>
    <n v="0"/>
    <n v="95.8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1-02-28T00:00:00"/>
    <n v="0"/>
    <n v="0.4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1-02-28T00:00:00"/>
    <n v="0"/>
    <n v="2.4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1-02-28T00:00:00"/>
    <n v="0"/>
    <n v="0.2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1-02-28T00:00:00"/>
    <n v="0"/>
    <n v="65.48999999999999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1-02-28T00:00:00"/>
    <n v="0"/>
    <n v="91.6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1-02-28T00:00:00"/>
    <n v="0"/>
    <n v="80.9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1-02-28T00:00:00"/>
    <n v="0"/>
    <n v="33.9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1-02-28T00:00:00"/>
    <n v="0"/>
    <n v="4.5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1-02-28T00:00:00"/>
    <n v="0"/>
    <n v="31.4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1-02-28T00:00:00"/>
    <n v="0"/>
    <n v="470.0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1-02-28T00:00:00"/>
    <n v="0"/>
    <n v="0.4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1-02-28T00:00:00"/>
    <n v="0"/>
    <n v="7.8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1-02-28T00:00:00"/>
    <n v="0"/>
    <n v="17.6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1-02-28T00:00:00"/>
    <n v="0"/>
    <n v="7.1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1-02-28T00:00:00"/>
    <n v="0"/>
    <n v="9.0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2-28T00:00:00"/>
    <n v="0"/>
    <n v="4383.1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2-28T00:00:00"/>
    <n v="0"/>
    <n v="1951.3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2-28T00:00:00"/>
    <n v="0"/>
    <n v="9683.4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2-28T00:00:00"/>
    <n v="0"/>
    <n v="-0.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2-28T00:00:00"/>
    <n v="0"/>
    <n v="119.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2-28T00:00:00"/>
    <n v="0"/>
    <n v="2250.8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2-28T00:00:00"/>
    <n v="0"/>
    <n v="23775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2-28T00:00:00"/>
    <n v="0"/>
    <n v="606.9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2-28T00:00:00"/>
    <n v="0"/>
    <n v="20086.0800000000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2-28T00:00:00"/>
    <n v="0"/>
    <n v="7805.4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2-28T00:00:00"/>
    <n v="0"/>
    <n v="57.9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2-28T00:00:00"/>
    <n v="0"/>
    <n v="112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2-28T00:00:00"/>
    <n v="0"/>
    <n v="16244.2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2-28T00:00:00"/>
    <n v="0"/>
    <n v="8411.950000000000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2-28T00:00:00"/>
    <n v="0"/>
    <n v="116588.0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2-28T00:00:00"/>
    <n v="0"/>
    <n v="22735.8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2-28T00:00:00"/>
    <n v="0"/>
    <n v="119.5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2-28T00:00:00"/>
    <n v="0"/>
    <n v="1772.8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FITNG"/>
    <s v="8INST"/>
    <s v="ACT"/>
    <d v="2021-02-28T00:00:00"/>
    <n v="0"/>
    <n v="3156257.1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OBD"/>
    <s v="8INST"/>
    <s v="ACT"/>
    <d v="2021-02-28T00:00:00"/>
    <n v="0"/>
    <n v="225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OBD"/>
    <s v="8INST"/>
    <s v="ACT"/>
    <d v="2021-02-28T00:00:00"/>
    <n v="0"/>
    <n v="950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744005.5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13553.1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334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545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82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1385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2-28T00:00:00"/>
    <n v="0"/>
    <n v="7595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ENGDR"/>
    <s v="8INST"/>
    <s v="ACT"/>
    <d v="2021-02-28T00:00:00"/>
    <n v="0"/>
    <n v="17535.59999999999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ENGDR"/>
    <s v="8INST"/>
    <s v="ACT"/>
    <d v="2021-02-28T00:00:00"/>
    <n v="0"/>
    <n v="2257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SRVEY"/>
    <s v="8INST"/>
    <s v="ACT"/>
    <d v="2021-02-28T00:00:00"/>
    <n v="0"/>
    <n v="653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ENGDR"/>
    <s v="8INST"/>
    <s v="ACT"/>
    <d v="2021-02-28T00:00:00"/>
    <n v="0"/>
    <n v="114472.7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HYTST"/>
    <s v="8INST"/>
    <s v="ACT"/>
    <d v="2021-02-28T00:00:00"/>
    <n v="0"/>
    <n v="74205.64999999999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HYTST"/>
    <s v="8INST"/>
    <s v="ACT"/>
    <d v="2021-02-28T00:00:00"/>
    <n v="0"/>
    <n v="171929.0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HYTST"/>
    <s v="8INST"/>
    <s v="ACT"/>
    <d v="2021-02-28T00:00:00"/>
    <n v="0"/>
    <n v="178493.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FITNG"/>
    <s v="8INST"/>
    <s v="ACT"/>
    <d v="2021-02-28T00:00:00"/>
    <n v="0"/>
    <n v="1608871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2-28T00:00:00"/>
    <n v="0"/>
    <n v="22869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2-28T00:00:00"/>
    <n v="0"/>
    <n v="7884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ACR_LEGAL 02.21"/>
    <s v="LGSTR"/>
    <x v="8"/>
    <s v="PMQA"/>
    <s v="G&amp;ADM"/>
    <s v="ACT"/>
    <d v="2021-02-28T00:00:00"/>
    <n v="0"/>
    <n v="1442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2.21"/>
    <s v="LGSTR"/>
    <x v="8"/>
    <s v="PMQA"/>
    <s v="G&amp;ADM"/>
    <s v="ACT"/>
    <d v="2021-02-28T00:00:00"/>
    <n v="0"/>
    <n v="18658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2.21"/>
    <s v="LGSTR"/>
    <x v="8"/>
    <s v="PMQA"/>
    <s v="G&amp;ADM"/>
    <s v="ACT"/>
    <d v="2021-02-28T00:00:00"/>
    <n v="0"/>
    <n v="121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2-28T00:00:00"/>
    <n v="0"/>
    <n v="11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2-28T00:00:00"/>
    <n v="0"/>
    <n v="2330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2-28T00:00:00"/>
    <n v="0"/>
    <n v="220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2-28T00:00:00"/>
    <n v="0"/>
    <n v="59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2-28T00:00:00"/>
    <n v="0"/>
    <n v="173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2-28T00:00:00"/>
    <n v="0"/>
    <n v="824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2-28T00:00:00"/>
    <n v="0"/>
    <n v="1592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2-28T00:00:00"/>
    <n v="0"/>
    <n v="110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2-28T00:00:00"/>
    <n v="0"/>
    <n v="1968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2-28T00:00:00"/>
    <n v="0"/>
    <n v="2228.51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2-28T00:00:00"/>
    <n v="0"/>
    <n v="765.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2-28T00:00:00"/>
    <n v="0"/>
    <n v="449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2-28T00:00:00"/>
    <n v="0"/>
    <n v="12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2-28T00:00:00"/>
    <n v="0"/>
    <n v="181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2-28T00:00:00"/>
    <n v="0"/>
    <n v="199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2-28T00:00:00"/>
    <n v="0"/>
    <n v="12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2-28T00:00:00"/>
    <n v="0"/>
    <n v="230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2-28T00:00:00"/>
    <n v="0"/>
    <n v="11427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2-28T00:00:00"/>
    <n v="0"/>
    <n v="5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2-28T00:00:00"/>
    <n v="0"/>
    <n v="11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2-28T00:00:00"/>
    <n v="0"/>
    <n v="429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2-28T00:00:00"/>
    <n v="0"/>
    <n v="191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2-28T00:00:00"/>
    <n v="0"/>
    <n v="949.1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3-01T00:00:00"/>
    <n v="1"/>
    <n v="74205.649999999994"/>
    <m/>
    <m/>
    <n v="0"/>
    <s v="AP045"/>
    <s v="45746510"/>
    <n v="1"/>
    <s v="12209684"/>
    <s v="0000132227"/>
    <s v="MCDANIEL TECHNICAL SERVICES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3-01T00:00:00"/>
    <n v="1"/>
    <n v="178493.8"/>
    <m/>
    <m/>
    <n v="0"/>
    <s v="AP045"/>
    <s v="45746834"/>
    <n v="1"/>
    <s v="2211278"/>
    <s v="0000132227"/>
    <s v="MCDANIEL TECHNICAL SERVICES INC"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-82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-334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-545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-1385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-7595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-744005.5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FITNG"/>
    <s v="8INST"/>
    <s v="ACT"/>
    <d v="2021-03-01T00:00:00"/>
    <n v="0"/>
    <n v="-3156257.1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OBD"/>
    <s v="8INST"/>
    <s v="ACT"/>
    <d v="2021-03-01T00:00:00"/>
    <n v="0"/>
    <n v="-225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OBD"/>
    <s v="8INST"/>
    <s v="ACT"/>
    <d v="2021-03-01T00:00:00"/>
    <n v="0"/>
    <n v="-950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MAINS"/>
    <s v="8INST"/>
    <s v="ACT"/>
    <d v="2021-03-01T00:00:00"/>
    <n v="0"/>
    <n v="-13553.1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ENGDR"/>
    <s v="8INST"/>
    <s v="ACT"/>
    <d v="2021-03-01T00:00:00"/>
    <n v="0"/>
    <n v="-17535.59999999999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ENGDR"/>
    <s v="8INST"/>
    <s v="ACT"/>
    <d v="2021-03-01T00:00:00"/>
    <n v="0"/>
    <n v="-2257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SRVEY"/>
    <s v="8INST"/>
    <s v="ACT"/>
    <d v="2021-03-01T00:00:00"/>
    <n v="0"/>
    <n v="-6534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ENGDR"/>
    <s v="8INST"/>
    <s v="ACT"/>
    <d v="2021-03-01T00:00:00"/>
    <n v="0"/>
    <n v="-114472.7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HYTST"/>
    <s v="8INST"/>
    <s v="ACT"/>
    <d v="2021-03-01T00:00:00"/>
    <n v="0"/>
    <n v="-74205.64999999999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HYTST"/>
    <s v="8INST"/>
    <s v="ACT"/>
    <d v="2021-03-01T00:00:00"/>
    <n v="0"/>
    <n v="-171929.0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HYTST"/>
    <s v="8INST"/>
    <s v="ACT"/>
    <d v="2021-03-01T00:00:00"/>
    <n v="0"/>
    <n v="-178493.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2.21"/>
    <s v="LGSTR"/>
    <x v="8"/>
    <s v="FITNG"/>
    <s v="8INST"/>
    <s v="ACT"/>
    <d v="2021-03-01T00:00:00"/>
    <n v="0"/>
    <n v="-1608871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ACR_LEGAL 02.21"/>
    <s v="LGSTR"/>
    <x v="8"/>
    <s v="PMQA"/>
    <s v="G&amp;ADM"/>
    <s v="ACT"/>
    <d v="2021-03-01T00:00:00"/>
    <n v="0"/>
    <n v="-1442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2.21"/>
    <s v="LGSTR"/>
    <x v="8"/>
    <s v="PMQA"/>
    <s v="G&amp;ADM"/>
    <s v="ACT"/>
    <d v="2021-03-01T00:00:00"/>
    <n v="0"/>
    <n v="-18658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2.21"/>
    <s v="LGSTR"/>
    <x v="8"/>
    <s v="PMQA"/>
    <s v="G&amp;ADM"/>
    <s v="ACT"/>
    <d v="2021-03-01T00:00:00"/>
    <n v="0"/>
    <n v="-121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[73000"/>
    <s v="LGSTR"/>
    <x v="0"/>
    <s v="PMQA"/>
    <s v="G&amp;ADM"/>
    <s v="ACT"/>
    <d v="2021-03-01T00:00:00"/>
    <n v="12176"/>
    <n v="12176"/>
    <s v="PO029"/>
    <s v="0000054353"/>
    <n v="1"/>
    <s v="AP045"/>
    <s v="45746580"/>
    <n v="1"/>
    <s v="193121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Type 0612-VCGF-720 Coalescing"/>
    <s v="LGSTR"/>
    <x v="9"/>
    <s v="FILTR"/>
    <s v="12IST"/>
    <s v="ACT"/>
    <d v="2021-03-01T00:00:00"/>
    <n v="1"/>
    <n v="7993.02"/>
    <s v="PO029"/>
    <s v="0000055664"/>
    <n v="1"/>
    <s v="AP045"/>
    <s v="45746868"/>
    <n v="1"/>
    <s v="2725000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Davit Arm Assembly, Optional"/>
    <s v="LGSTR"/>
    <x v="9"/>
    <s v="FILTR"/>
    <s v="12IST"/>
    <s v="ACT"/>
    <d v="2021-03-01T00:00:00"/>
    <n v="1"/>
    <n v="738.77"/>
    <s v="PO029"/>
    <s v="0000055664"/>
    <n v="2"/>
    <s v="AP045"/>
    <s v="45746868"/>
    <n v="2"/>
    <s v="2725000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ASME Code Stamp, Optional"/>
    <s v="LGSTR"/>
    <x v="9"/>
    <s v="FILTR"/>
    <s v="12IST"/>
    <s v="ACT"/>
    <d v="2021-03-01T00:00:00"/>
    <n v="1"/>
    <n v="875.59"/>
    <s v="PO029"/>
    <s v="0000055664"/>
    <n v="3"/>
    <s v="AP045"/>
    <s v="45746868"/>
    <n v="3"/>
    <s v="2725000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Type 04-TSW-720 Tee Strainer,"/>
    <s v="LGSTR"/>
    <x v="9"/>
    <s v="FILTR"/>
    <s v="12IST"/>
    <s v="ACT"/>
    <d v="2021-03-01T00:00:00"/>
    <n v="2"/>
    <n v="3051.42"/>
    <s v="PO029"/>
    <s v="0000055664"/>
    <n v="4"/>
    <s v="AP045"/>
    <s v="45746868"/>
    <n v="4"/>
    <s v="2725000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Type 02-TSW-720 Tee Strainer,"/>
    <s v="LGSTR"/>
    <x v="9"/>
    <s v="FILTR"/>
    <s v="12IST"/>
    <s v="ACT"/>
    <d v="2021-03-01T00:00:00"/>
    <n v="2"/>
    <n v="2504.17"/>
    <s v="PO029"/>
    <s v="0000055664"/>
    <n v="5"/>
    <s v="AP045"/>
    <s v="45746868"/>
    <n v="5"/>
    <s v="2725000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BOM 5.7   3/4_x0009_0.154_x0009_Y-52_x0009_TEE,"/>
    <s v="LGSTR"/>
    <x v="9"/>
    <s v="FITNG"/>
    <s v="12IST"/>
    <s v="ACT"/>
    <d v="2021-03-01T00:00:00"/>
    <n v="4"/>
    <n v="75.599999999999994"/>
    <s v="PO029"/>
    <s v="0000055768"/>
    <n v="15"/>
    <s v="AP029"/>
    <s v="29835360"/>
    <n v="1"/>
    <s v="115675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6.5   4 x 2_x0009_0.237 x 0.218_x0009_"/>
    <s v="LGSTR"/>
    <x v="9"/>
    <s v="FITNG"/>
    <s v="12IST"/>
    <s v="ACT"/>
    <d v="2021-03-01T00:00:00"/>
    <n v="5"/>
    <n v="751.94"/>
    <s v="PO029"/>
    <s v="0000055768"/>
    <n v="20"/>
    <s v="AP029"/>
    <s v="29835397"/>
    <n v="1"/>
    <s v="1156882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7.1   6_x0009_0.280_x0009_F-52_x0009_RFWN FL"/>
    <s v="LGSTR"/>
    <x v="9"/>
    <s v="FITNG"/>
    <s v="12IST"/>
    <s v="ACT"/>
    <d v="2021-03-01T00:00:00"/>
    <n v="4"/>
    <n v="398.69"/>
    <s v="PO029"/>
    <s v="0000055768"/>
    <n v="21"/>
    <s v="AP029"/>
    <s v="29835360"/>
    <n v="2"/>
    <s v="115675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7.4   8_x0009_0.322_x0009_F-52_x0009_300_x0009_RFW"/>
    <s v="LGSTR"/>
    <x v="9"/>
    <s v="FITNG"/>
    <s v="12IST"/>
    <s v="ACT"/>
    <d v="2021-03-01T00:00:00"/>
    <n v="2"/>
    <n v="352.67"/>
    <s v="PO029"/>
    <s v="0000055768"/>
    <n v="24"/>
    <s v="AP029"/>
    <s v="29835360"/>
    <n v="3"/>
    <s v="115675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3-01T00:00:00"/>
    <n v="1"/>
    <n v="2000"/>
    <m/>
    <m/>
    <n v="0"/>
    <s v="AP045"/>
    <s v="45746884"/>
    <n v="1"/>
    <s v="ROW/022221TRUS"/>
    <s v="0000149744"/>
    <s v="TRUSTEES OF OAK HILL CHURCH OF CHRIST"/>
  </r>
  <r>
    <s v="PC07"/>
    <s v="3870"/>
    <s v="100120"/>
    <s v="Utility Construction WIP"/>
    <s v="175210"/>
    <s v="USF-Rome (HP)-Int'l Paper"/>
    <s v="STRAT"/>
    <s v="Strategic"/>
    <s v="04"/>
    <s v="SERVICES"/>
    <s v="LGSTR"/>
    <x v="0"/>
    <s v="COMMS"/>
    <s v="12IST"/>
    <s v="ACT"/>
    <d v="2021-03-02T00:00:00"/>
    <n v="0"/>
    <n v="2652"/>
    <m/>
    <m/>
    <n v="0"/>
    <s v="AP045"/>
    <s v="45747222"/>
    <n v="1"/>
    <s v="EEXH7603GLEEDS0205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HTP CONSUMABLES Preproduction"/>
    <s v="LGSTR"/>
    <x v="9"/>
    <s v="FITNG"/>
    <s v="12IST"/>
    <s v="ACT"/>
    <d v="2021-03-02T00:00:00"/>
    <n v="1"/>
    <n v="3456"/>
    <s v="PO029"/>
    <s v="0000055607"/>
    <n v="8"/>
    <s v="AP045"/>
    <s v="45747293"/>
    <n v="1"/>
    <s v="JI00127029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BOM 7.6   4_x0009_0.237_x0009_F-52_x0009_300_x0009_BLI"/>
    <s v="LGSTR"/>
    <x v="9"/>
    <s v="FITNG"/>
    <s v="12IST"/>
    <s v="ACT"/>
    <d v="2021-03-02T00:00:00"/>
    <n v="2"/>
    <n v="192.55"/>
    <s v="PO029"/>
    <s v="0000055768"/>
    <n v="26"/>
    <s v="AP029"/>
    <s v="29835525"/>
    <n v="1"/>
    <s v="1157151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03-02T00:00:00"/>
    <n v="3340"/>
    <n v="3340"/>
    <s v="PO007"/>
    <s v="0000099672"/>
    <n v="2"/>
    <s v="AP045"/>
    <s v="45747276"/>
    <n v="1"/>
    <s v="185854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BOM 7.3   2_x0009_0.218_x0009_F-52_x0009_300_x0009_RFW"/>
    <s v="LGSTR"/>
    <x v="9"/>
    <s v="FITNG"/>
    <s v="12IST"/>
    <s v="ACT"/>
    <d v="2021-03-03T00:00:00"/>
    <n v="12"/>
    <n v="393.33"/>
    <s v="PO029"/>
    <s v="0000055768"/>
    <n v="23"/>
    <s v="AP029"/>
    <s v="29835570"/>
    <n v="1"/>
    <s v="1157302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7.5   8_x0009_0.322_x0009_F-52_x0009_600_x0009_RFW"/>
    <s v="LGSTR"/>
    <x v="9"/>
    <s v="FITNG"/>
    <s v="12IST"/>
    <s v="ACT"/>
    <d v="2021-03-03T00:00:00"/>
    <n v="2"/>
    <n v="458.91"/>
    <s v="PO029"/>
    <s v="0000055768"/>
    <n v="25"/>
    <s v="AP029"/>
    <s v="29835570"/>
    <n v="2"/>
    <s v="1157302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1.1  6_x0009_0.280_x0009_Y-52_x0009_N/A_x0009_WEL"/>
    <s v="LGSTR"/>
    <x v="9"/>
    <s v="FITNG"/>
    <s v="12IST"/>
    <s v="ACT"/>
    <d v="2021-03-03T00:00:00"/>
    <n v="2"/>
    <n v="118"/>
    <s v="PO029"/>
    <s v="0000055768"/>
    <n v="47"/>
    <s v="AP029"/>
    <s v="29835570"/>
    <n v="3"/>
    <s v="1157302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9   8 x 6_x0009_.322 x .280_x0009_Y-"/>
    <s v="LGSTR"/>
    <x v="9"/>
    <s v="FITNG"/>
    <s v="12IST"/>
    <s v="ACT"/>
    <d v="2021-03-03T00:00:00"/>
    <n v="2"/>
    <n v="2884.65"/>
    <s v="PO029"/>
    <s v="0000055768"/>
    <n v="49"/>
    <s v="AP029"/>
    <s v="29835570"/>
    <n v="4"/>
    <s v="1157302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8IN 510 - FIR    &lt;&gt;   D = 30IN"/>
    <s v="LGSTR"/>
    <x v="9"/>
    <s v="FITNG"/>
    <s v="12IST"/>
    <s v="ACT"/>
    <d v="2021-03-03T00:00:00"/>
    <n v="2"/>
    <n v="921.56"/>
    <s v="PO029"/>
    <s v="0000055777"/>
    <n v="1"/>
    <s v="AP045"/>
    <s v="45747398"/>
    <n v="1"/>
    <s v="2102308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1/2IN x 12IN - Anchor Bolt (HD"/>
    <s v="LGSTR"/>
    <x v="9"/>
    <s v="FITNG"/>
    <s v="12IST"/>
    <s v="ACT"/>
    <d v="2021-03-03T00:00:00"/>
    <n v="72"/>
    <n v="199.86"/>
    <s v="PO029"/>
    <s v="0000055777"/>
    <n v="2"/>
    <s v="AP045"/>
    <s v="45747398"/>
    <n v="2"/>
    <s v="2102308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6IN 510 - FIR    &lt;&gt;   D = 30IN"/>
    <s v="LGSTR"/>
    <x v="9"/>
    <s v="FITNG"/>
    <s v="12IST"/>
    <s v="ACT"/>
    <d v="2021-03-03T00:00:00"/>
    <n v="6"/>
    <n v="2764.66"/>
    <s v="PO029"/>
    <s v="0000055777"/>
    <n v="3"/>
    <s v="AP045"/>
    <s v="45747398"/>
    <n v="3"/>
    <s v="2102308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4IN 204 - FIR    &lt;&gt;   D = 30IN"/>
    <s v="LGSTR"/>
    <x v="9"/>
    <s v="FITNG"/>
    <s v="12IST"/>
    <s v="ACT"/>
    <d v="2021-03-03T00:00:00"/>
    <n v="6"/>
    <n v="2364.96"/>
    <s v="PO029"/>
    <s v="0000055777"/>
    <n v="4"/>
    <s v="AP045"/>
    <s v="45747398"/>
    <n v="4"/>
    <s v="2102308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204-FIR 2IN PIPE SUPPORT  D ="/>
    <s v="LGSTR"/>
    <x v="9"/>
    <s v="FITNG"/>
    <s v="12IST"/>
    <s v="ACT"/>
    <d v="2021-03-03T00:00:00"/>
    <n v="2"/>
    <n v="788.32"/>
    <s v="PO029"/>
    <s v="0000055777"/>
    <n v="5"/>
    <s v="AP045"/>
    <s v="45747398"/>
    <n v="5"/>
    <s v="2102308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6IN 510 - FIR D = 40IN"/>
    <s v="LGSTR"/>
    <x v="9"/>
    <s v="FITNG"/>
    <s v="12IST"/>
    <s v="ACT"/>
    <d v="2021-03-03T00:00:00"/>
    <n v="1"/>
    <n v="460.78"/>
    <s v="PO029"/>
    <s v="0000055777"/>
    <n v="6"/>
    <s v="AP045"/>
    <s v="45747398"/>
    <n v="6"/>
    <s v="2102308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6IN 510 - FIR   D = 50IN"/>
    <s v="LGSTR"/>
    <x v="9"/>
    <s v="FITNG"/>
    <s v="12IST"/>
    <s v="ACT"/>
    <d v="2021-03-03T00:00:00"/>
    <n v="1"/>
    <n v="460.78"/>
    <s v="PO029"/>
    <s v="0000055777"/>
    <n v="7"/>
    <s v="AP045"/>
    <s v="45747398"/>
    <n v="7"/>
    <s v="2102308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BOM 7.2   4_x0009_0.237_x0009_F-52_x0009_RFWN FL"/>
    <s v="LGSTR"/>
    <x v="9"/>
    <s v="FITNG"/>
    <s v="12IST"/>
    <s v="ACT"/>
    <d v="2021-03-04T00:00:00"/>
    <n v="14"/>
    <n v="1005.18"/>
    <s v="PO029"/>
    <s v="0000055768"/>
    <n v="22"/>
    <s v="AP029"/>
    <s v="29835603"/>
    <n v="1"/>
    <s v="1157328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1.2   7/8_x0009__x0009_BOLT, STUD, 6"/>
    <s v="LGSTR"/>
    <x v="9"/>
    <s v="FITNG"/>
    <s v="12IST"/>
    <s v="ACT"/>
    <d v="2021-03-04T00:00:00"/>
    <n v="25"/>
    <n v="59.51"/>
    <s v="PO029"/>
    <s v="0000055768"/>
    <n v="27"/>
    <s v="AP029"/>
    <s v="29835603"/>
    <n v="2"/>
    <s v="1157328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3.2   1-1/8_x0009_N/A_x0009_N/A_x0009_N/A_x0009_"/>
    <s v="LGSTR"/>
    <x v="9"/>
    <s v="FITNG"/>
    <s v="12IST"/>
    <s v="ACT"/>
    <d v="2021-03-04T00:00:00"/>
    <n v="25"/>
    <n v="121.76"/>
    <s v="PO029"/>
    <s v="0000055768"/>
    <n v="28"/>
    <s v="AP029"/>
    <s v="29835603"/>
    <n v="3"/>
    <s v="1157328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4.2   3/4 X BOLT, STUD,"/>
    <s v="LGSTR"/>
    <x v="9"/>
    <s v="FITNG"/>
    <s v="12IST"/>
    <s v="ACT"/>
    <d v="2021-03-04T00:00:00"/>
    <n v="50"/>
    <n v="75.680000000000007"/>
    <s v="PO029"/>
    <s v="0000055768"/>
    <n v="29"/>
    <s v="AP029"/>
    <s v="29835603"/>
    <n v="4"/>
    <s v="1157328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5.2  3/4 BOLT, STUD, 5&quot;"/>
    <s v="LGSTR"/>
    <x v="9"/>
    <s v="FITNG"/>
    <s v="12IST"/>
    <s v="ACT"/>
    <d v="2021-03-04T00:00:00"/>
    <n v="100"/>
    <n v="141.6"/>
    <s v="PO029"/>
    <s v="0000055768"/>
    <n v="31"/>
    <s v="AP029"/>
    <s v="29835603"/>
    <n v="5"/>
    <s v="1157328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6.2   3/4  BOLT, STUD, 5"/>
    <s v="LGSTR"/>
    <x v="9"/>
    <s v="FITNG"/>
    <s v="12IST"/>
    <s v="ACT"/>
    <d v="2021-03-04T00:00:00"/>
    <n v="50"/>
    <n v="73.23"/>
    <s v="PO029"/>
    <s v="0000055768"/>
    <n v="32"/>
    <s v="AP029"/>
    <s v="29835603"/>
    <n v="6"/>
    <s v="1157328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7.2   5/8  BOLT, STUD, 4"/>
    <s v="LGSTR"/>
    <x v="9"/>
    <s v="FITNG"/>
    <s v="12IST"/>
    <s v="ACT"/>
    <d v="2021-03-04T00:00:00"/>
    <n v="100"/>
    <n v="91.55"/>
    <s v="PO029"/>
    <s v="0000055768"/>
    <n v="34"/>
    <s v="AP029"/>
    <s v="29835603"/>
    <n v="7"/>
    <s v="1157328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5.8  4 x 2 _x0009_.237 x .218_x0009_Y-"/>
    <s v="LGSTR"/>
    <x v="9"/>
    <s v="FITNG"/>
    <s v="12IST"/>
    <s v="ACT"/>
    <d v="2021-03-04T00:00:00"/>
    <n v="2"/>
    <n v="430.81"/>
    <s v="PO029"/>
    <s v="0000055768"/>
    <n v="50"/>
    <s v="AP029"/>
    <s v="29835603"/>
    <n v="8"/>
    <s v="1157328"/>
    <s v="0000100337"/>
    <s v="EDGEN MURRAY CORPORATION"/>
  </r>
  <r>
    <s v="PC07"/>
    <s v="1800"/>
    <s v="100120"/>
    <s v="Utility Construction WIP"/>
    <s v="175210"/>
    <s v="USF-Rome (HP)-Int'l Paper"/>
    <s v="STRAT"/>
    <s v="Strategic"/>
    <s v="04"/>
    <s v="SERVICE"/>
    <s v="LGSTR"/>
    <x v="12"/>
    <s v="MOBD"/>
    <s v="16IST"/>
    <s v="ACT"/>
    <d v="2021-03-05T00:00:00"/>
    <n v="1"/>
    <n v="95000"/>
    <m/>
    <m/>
    <n v="0"/>
    <s v="AP045"/>
    <s v="45747763"/>
    <n v="1"/>
    <s v="000000046185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3-05T00:00:00"/>
    <n v="2"/>
    <n v="101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3-05T00:00:00"/>
    <n v="6.5"/>
    <n v="343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OM 10.1   1/2_x0009_N/A_x0009_F-52_x0009_3000#_x0009_"/>
    <s v="LGSTR"/>
    <x v="9"/>
    <s v="FITNG"/>
    <s v="12IST"/>
    <s v="ACT"/>
    <d v="2021-03-05T00:00:00"/>
    <n v="5"/>
    <n v="314.24"/>
    <s v="PO029"/>
    <s v="0000055768"/>
    <n v="35"/>
    <s v="AP029"/>
    <s v="29835647"/>
    <n v="1"/>
    <s v="115741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2   3/4_x0009_N/A_x0009_F-52_x0009_3000#_x0009_"/>
    <s v="LGSTR"/>
    <x v="9"/>
    <s v="FITNG"/>
    <s v="12IST"/>
    <s v="ACT"/>
    <d v="2021-03-05T00:00:00"/>
    <n v="35"/>
    <n v="1795.62"/>
    <s v="PO029"/>
    <s v="0000055768"/>
    <n v="36"/>
    <s v="AP029"/>
    <s v="29835647"/>
    <n v="2"/>
    <s v="115741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3   3/4_x0009_N/A_x0009_F-52_x0009_3000#_x0009_"/>
    <s v="LGSTR"/>
    <x v="9"/>
    <s v="FITNG"/>
    <s v="12IST"/>
    <s v="ACT"/>
    <d v="2021-03-05T00:00:00"/>
    <n v="25"/>
    <n v="1282.57"/>
    <s v="PO029"/>
    <s v="0000055768"/>
    <n v="37"/>
    <s v="AP029"/>
    <s v="29835647"/>
    <n v="3"/>
    <s v="115741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5   1_x0009_N/A_x0009_F-52_x0009_3000#_x0009_EL"/>
    <s v="LGSTR"/>
    <x v="9"/>
    <s v="FITNG"/>
    <s v="12IST"/>
    <s v="ACT"/>
    <d v="2021-03-05T00:00:00"/>
    <n v="1"/>
    <n v="564.32000000000005"/>
    <s v="PO029"/>
    <s v="0000055768"/>
    <n v="38"/>
    <s v="AP029"/>
    <s v="29835647"/>
    <n v="4"/>
    <s v="115741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6  3/4_x0009_N/A_x0009_F-52_x0009_3000#_x0009_S"/>
    <s v="LGSTR"/>
    <x v="9"/>
    <s v="FITNG"/>
    <s v="12IST"/>
    <s v="ACT"/>
    <d v="2021-03-05T00:00:00"/>
    <n v="5"/>
    <n v="275.76"/>
    <s v="PO029"/>
    <s v="0000055768"/>
    <n v="39"/>
    <s v="AP029"/>
    <s v="29835647"/>
    <n v="5"/>
    <s v="115741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CS-3100 COUPON TEST STATION"/>
    <s v="LGSTR"/>
    <x v="9"/>
    <s v="CTHPR"/>
    <s v="12IST"/>
    <s v="ACT"/>
    <d v="2021-03-05T00:00:00"/>
    <n v="3"/>
    <n v="1348.95"/>
    <s v="PO029"/>
    <s v="0000055776"/>
    <n v="4"/>
    <s v="AP045"/>
    <s v="45747794"/>
    <n v="1"/>
    <s v="0360090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COTT BIG FINK TEST STATION, ZA"/>
    <s v="LGSTR"/>
    <x v="9"/>
    <s v="CTHPR"/>
    <s v="12IST"/>
    <s v="ACT"/>
    <d v="2021-03-05T00:00:00"/>
    <n v="14"/>
    <n v="1129.92"/>
    <s v="PO029"/>
    <s v="0000055776"/>
    <n v="9"/>
    <s v="AP045"/>
    <s v="45747794"/>
    <n v="2"/>
    <s v="0360090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LORESCO SC-3 COKE BREEZE (50 L"/>
    <s v="LGSTR"/>
    <x v="9"/>
    <s v="CTHPR"/>
    <s v="12IST"/>
    <s v="ACT"/>
    <d v="2021-03-05T00:00:00"/>
    <n v="5500"/>
    <n v="3183.91"/>
    <s v="PO029"/>
    <s v="0000055776"/>
    <n v="14"/>
    <s v="AP045"/>
    <s v="45747794"/>
    <n v="3"/>
    <s v="0360090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LORESCO ALL-VENT 1&quot; (20' SEGME"/>
    <s v="LGSTR"/>
    <x v="9"/>
    <s v="CTHPR"/>
    <s v="12IST"/>
    <s v="ACT"/>
    <d v="2021-03-05T00:00:00"/>
    <n v="180"/>
    <n v="387.72"/>
    <s v="PO029"/>
    <s v="0000055776"/>
    <n v="17"/>
    <s v="AP045"/>
    <s v="45747794"/>
    <n v="4"/>
    <s v="0360090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LORESCO PERMA-PLUG (50LBS/BAG)"/>
    <s v="LGSTR"/>
    <x v="9"/>
    <s v="CTHPR"/>
    <s v="12IST"/>
    <s v="ACT"/>
    <d v="2021-03-05T00:00:00"/>
    <n v="750"/>
    <n v="272.61"/>
    <s v="PO029"/>
    <s v="0000055776"/>
    <n v="18"/>
    <s v="AP045"/>
    <s v="45747794"/>
    <n v="5"/>
    <s v="0360090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Blanket Requisition for {A.04"/>
    <s v="LGSTR"/>
    <x v="0"/>
    <s v="ENGNS"/>
    <s v="12IST"/>
    <s v="ACT"/>
    <d v="2021-03-05T00:00:00"/>
    <n v="1"/>
    <n v="199605.89"/>
    <s v="PO007"/>
    <s v="0000101243"/>
    <n v="2"/>
    <s v="AP045"/>
    <s v="45747802"/>
    <n v="1"/>
    <s v="1192543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Real Estate Rome HP Expansion/"/>
    <s v="LGSTR"/>
    <x v="5"/>
    <s v="LAND"/>
    <s v="24IST"/>
    <s v="ACT"/>
    <d v="2021-03-08T00:00:00"/>
    <n v="0"/>
    <n v="898.53"/>
    <m/>
    <m/>
    <n v="0"/>
    <s v="AP045"/>
    <s v="45747889"/>
    <n v="1"/>
    <s v="000007660050212"/>
    <s v="0000076600"/>
    <s v="BENTLEY BENTLEY AND BENTLEY"/>
  </r>
  <r>
    <s v="PC07"/>
    <s v="3870"/>
    <s v="100120"/>
    <s v="Utility Construction WIP"/>
    <s v="175210"/>
    <s v="USF-Rome (HP)-Int'l Paper"/>
    <s v="STRAT"/>
    <s v="Strategic"/>
    <s v="04"/>
    <s v="SUPPLY"/>
    <s v="LGSTR"/>
    <x v="11"/>
    <s v="MAINS"/>
    <s v="12IST"/>
    <s v="ACT"/>
    <d v="2021-03-08T00:00:00"/>
    <n v="0"/>
    <n v="77.44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OM 4.1   12_x0009_0.375_x0009_Y-52_x0009_90 DEG"/>
    <s v="LGSTR"/>
    <x v="9"/>
    <s v="FITNG"/>
    <s v="12IST"/>
    <s v="ACT"/>
    <d v="2021-03-09T00:00:00"/>
    <n v="1"/>
    <n v="417.34"/>
    <s v="PO029"/>
    <s v="0000055768"/>
    <n v="1"/>
    <s v="AP029"/>
    <s v="29835784"/>
    <n v="1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2   8_x0009_0.322_x0009_Y-52_x0009_90 DEGR"/>
    <s v="LGSTR"/>
    <x v="9"/>
    <s v="FITNG"/>
    <s v="12IST"/>
    <s v="ACT"/>
    <d v="2021-03-09T00:00:00"/>
    <n v="2"/>
    <n v="299.10000000000002"/>
    <s v="PO029"/>
    <s v="0000055768"/>
    <n v="2"/>
    <s v="AP029"/>
    <s v="29835784"/>
    <n v="2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3    6_x0009_0.280_x0009_Y-52_x0009_90 DEG"/>
    <s v="LGSTR"/>
    <x v="9"/>
    <s v="FITNG"/>
    <s v="12IST"/>
    <s v="ACT"/>
    <d v="2021-03-09T00:00:00"/>
    <n v="18"/>
    <n v="1283.54"/>
    <s v="PO029"/>
    <s v="0000055768"/>
    <n v="3"/>
    <s v="AP029"/>
    <s v="29835784"/>
    <n v="3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4   4_x0009_0.237_x0009_Y-52_x0009_90 DEGR"/>
    <s v="LGSTR"/>
    <x v="9"/>
    <s v="FITNG"/>
    <s v="12IST"/>
    <s v="ACT"/>
    <d v="2021-03-09T00:00:00"/>
    <n v="9"/>
    <n v="408.19"/>
    <s v="PO029"/>
    <s v="0000055768"/>
    <n v="4"/>
    <s v="AP029"/>
    <s v="29835784"/>
    <n v="4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5   2_x0009_0.218_x0009_Y-52_x0009_90 DEGR"/>
    <s v="LGSTR"/>
    <x v="9"/>
    <s v="FITNG"/>
    <s v="12IST"/>
    <s v="ACT"/>
    <d v="2021-03-09T00:00:00"/>
    <n v="2"/>
    <n v="38.799999999999997"/>
    <s v="PO029"/>
    <s v="0000055768"/>
    <n v="5"/>
    <s v="AP029"/>
    <s v="29835784"/>
    <n v="5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6   12_x0009_0.375_x0009_Y-52_x0009_45 DEG"/>
    <s v="LGSTR"/>
    <x v="9"/>
    <s v="FITNG"/>
    <s v="12IST"/>
    <s v="ACT"/>
    <d v="2021-03-09T00:00:00"/>
    <n v="4"/>
    <n v="1181.24"/>
    <s v="PO029"/>
    <s v="0000055768"/>
    <n v="6"/>
    <s v="AP029"/>
    <s v="29835784"/>
    <n v="6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7   6_x0009_0.280_x0009_Y-52_x0009_45 DEGR"/>
    <s v="LGSTR"/>
    <x v="9"/>
    <s v="FITNG"/>
    <s v="12IST"/>
    <s v="ACT"/>
    <d v="2021-03-09T00:00:00"/>
    <n v="2"/>
    <n v="122.89"/>
    <s v="PO029"/>
    <s v="0000055768"/>
    <n v="7"/>
    <s v="AP029"/>
    <s v="29835784"/>
    <n v="7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4.8  2_x0009_0.218_x0009_Y-52_x0009_45 DEGRE"/>
    <s v="LGSTR"/>
    <x v="9"/>
    <s v="FITNG"/>
    <s v="12IST"/>
    <s v="ACT"/>
    <d v="2021-03-09T00:00:00"/>
    <n v="1"/>
    <n v="15.5"/>
    <s v="PO029"/>
    <s v="0000055768"/>
    <n v="8"/>
    <s v="AP029"/>
    <s v="29835784"/>
    <n v="8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5.1   12_x0009_0.375_x0009_Y-52_x0009_WELD T"/>
    <s v="LGSTR"/>
    <x v="9"/>
    <s v="FITNG"/>
    <s v="12IST"/>
    <s v="ACT"/>
    <d v="2021-03-09T00:00:00"/>
    <n v="2"/>
    <n v="947.81"/>
    <s v="PO029"/>
    <s v="0000055768"/>
    <n v="9"/>
    <s v="AP029"/>
    <s v="29835784"/>
    <n v="9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5.2   12 x 12 x 8_x0009_0.375 x"/>
    <s v="LGSTR"/>
    <x v="9"/>
    <s v="FITNG"/>
    <s v="12IST"/>
    <s v="ACT"/>
    <d v="2021-03-09T00:00:00"/>
    <n v="1"/>
    <n v="746.67"/>
    <s v="PO029"/>
    <s v="0000055768"/>
    <n v="10"/>
    <s v="AP029"/>
    <s v="29835784"/>
    <n v="10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5.3   12 x 12 x 4_x0009_0.375 x"/>
    <s v="LGSTR"/>
    <x v="9"/>
    <s v="FITNG"/>
    <s v="12IST"/>
    <s v="ACT"/>
    <d v="2021-03-09T00:00:00"/>
    <n v="2"/>
    <n v="1493.33"/>
    <s v="PO029"/>
    <s v="0000055768"/>
    <n v="11"/>
    <s v="AP029"/>
    <s v="29835784"/>
    <n v="11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5.4   6_x0009_0.280_x0009_Y-52_x0009_WELD TE"/>
    <s v="LGSTR"/>
    <x v="9"/>
    <s v="FITNG"/>
    <s v="12IST"/>
    <s v="ACT"/>
    <d v="2021-03-09T00:00:00"/>
    <n v="6"/>
    <n v="728.49"/>
    <s v="PO029"/>
    <s v="0000055768"/>
    <n v="12"/>
    <s v="AP029"/>
    <s v="29835784"/>
    <n v="12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5.5   6 x 6 x4_x0009_0.280 x 0.2"/>
    <s v="LGSTR"/>
    <x v="9"/>
    <s v="FITNG"/>
    <s v="12IST"/>
    <s v="ACT"/>
    <d v="2021-03-09T00:00:00"/>
    <n v="1"/>
    <n v="151.76"/>
    <s v="PO029"/>
    <s v="0000055768"/>
    <n v="13"/>
    <s v="AP029"/>
    <s v="29835784"/>
    <n v="13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6.1   12 x 8_x0009_0.375 x 0.322"/>
    <s v="LGSTR"/>
    <x v="9"/>
    <s v="FITNG"/>
    <s v="12IST"/>
    <s v="ACT"/>
    <d v="2021-03-09T00:00:00"/>
    <n v="1"/>
    <n v="354.94"/>
    <s v="PO029"/>
    <s v="0000055768"/>
    <n v="16"/>
    <s v="AP029"/>
    <s v="29835784"/>
    <n v="14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6.2   12 x 6_x0009_0.375 x 0.280"/>
    <s v="LGSTR"/>
    <x v="9"/>
    <s v="FITNG"/>
    <s v="12IST"/>
    <s v="ACT"/>
    <d v="2021-03-09T00:00:00"/>
    <n v="2"/>
    <n v="647.03"/>
    <s v="PO029"/>
    <s v="0000055768"/>
    <n v="17"/>
    <s v="AP029"/>
    <s v="29835784"/>
    <n v="15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6.3   8 x 4_x0009_0.322 x 0.237_x0009_"/>
    <s v="LGSTR"/>
    <x v="9"/>
    <s v="FITNG"/>
    <s v="12IST"/>
    <s v="ACT"/>
    <d v="2021-03-09T00:00:00"/>
    <n v="2"/>
    <n v="288.81"/>
    <s v="PO029"/>
    <s v="0000055768"/>
    <n v="18"/>
    <s v="AP029"/>
    <s v="29835784"/>
    <n v="16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6.4    6 x 4_x0009_0.280 x 0.237"/>
    <s v="LGSTR"/>
    <x v="9"/>
    <s v="FITNG"/>
    <s v="12IST"/>
    <s v="ACT"/>
    <d v="2021-03-09T00:00:00"/>
    <n v="2"/>
    <n v="152.79"/>
    <s v="PO029"/>
    <s v="0000055768"/>
    <n v="19"/>
    <s v="AP029"/>
    <s v="29835784"/>
    <n v="17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8.5.1  GASKET, SPIRAL WOUN"/>
    <s v="LGSTR"/>
    <x v="9"/>
    <s v="FITNG"/>
    <s v="12IST"/>
    <s v="ACT"/>
    <d v="2021-03-09T00:00:00"/>
    <n v="10"/>
    <n v="63.75"/>
    <s v="PO029"/>
    <s v="0000055768"/>
    <n v="30"/>
    <s v="AP029"/>
    <s v="29835784"/>
    <n v="18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7 1/2_x0009_0.147_x0009_GR-B_x0009_N/A_x0009_NI"/>
    <s v="LGSTR"/>
    <x v="9"/>
    <s v="FITNG"/>
    <s v="12IST"/>
    <s v="ACT"/>
    <d v="2021-03-09T00:00:00"/>
    <n v="8"/>
    <n v="68.56"/>
    <s v="PO029"/>
    <s v="0000055768"/>
    <n v="40"/>
    <s v="AP029"/>
    <s v="29835784"/>
    <n v="19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8 3/4_x0009_0.154_x0009_GR-B_x0009_N/A_x0009_NI"/>
    <s v="LGSTR"/>
    <x v="9"/>
    <s v="FITNG"/>
    <s v="12IST"/>
    <s v="ACT"/>
    <d v="2021-03-09T00:00:00"/>
    <n v="60"/>
    <n v="594.94000000000005"/>
    <s v="PO029"/>
    <s v="0000055768"/>
    <n v="41"/>
    <s v="AP029"/>
    <s v="29835784"/>
    <n v="20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9   3/4_x0009_N/A_x0009_N/A_x0009_1500_x0009_3/"/>
    <s v="LGSTR"/>
    <x v="9"/>
    <s v="FITNG"/>
    <s v="12IST"/>
    <s v="ACT"/>
    <d v="2021-03-09T00:00:00"/>
    <n v="60"/>
    <n v="10962.46"/>
    <s v="PO029"/>
    <s v="0000055768"/>
    <n v="42"/>
    <s v="AP029"/>
    <s v="29835784"/>
    <n v="21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10  1/2_x0009_N/A_x0009_N/A_x0009_1500_x0009_1/"/>
    <s v="LGSTR"/>
    <x v="9"/>
    <s v="FITNG"/>
    <s v="12IST"/>
    <s v="ACT"/>
    <d v="2021-03-09T00:00:00"/>
    <n v="6"/>
    <n v="561.79999999999995"/>
    <s v="PO029"/>
    <s v="0000055768"/>
    <n v="43"/>
    <s v="AP029"/>
    <s v="29835784"/>
    <n v="22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11  3/4_x0009_N/A_x0009_N/A_x0009_3000#_x0009_P"/>
    <s v="LGSTR"/>
    <x v="9"/>
    <s v="FITNG"/>
    <s v="12IST"/>
    <s v="ACT"/>
    <d v="2021-03-09T00:00:00"/>
    <n v="60"/>
    <n v="100.6"/>
    <s v="PO029"/>
    <s v="0000055768"/>
    <n v="44"/>
    <s v="AP029"/>
    <s v="29835784"/>
    <n v="23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12  1/2_x0009_N/A_x0009_N/A_x0009_3000#_x0009_P"/>
    <s v="LGSTR"/>
    <x v="9"/>
    <s v="FITNG"/>
    <s v="12IST"/>
    <s v="ACT"/>
    <d v="2021-03-09T00:00:00"/>
    <n v="8"/>
    <n v="7.23"/>
    <s v="PO029"/>
    <s v="0000055768"/>
    <n v="45"/>
    <s v="AP029"/>
    <s v="29835784"/>
    <n v="24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0.13  1_x0009_N/A_x0009_N/A_x0009_3000#_x0009_PLU"/>
    <s v="LGSTR"/>
    <x v="9"/>
    <s v="FITNG"/>
    <s v="12IST"/>
    <s v="ACT"/>
    <d v="2021-03-09T00:00:00"/>
    <n v="3"/>
    <n v="7.12"/>
    <s v="PO029"/>
    <s v="0000055768"/>
    <n v="46"/>
    <s v="AP029"/>
    <s v="29835784"/>
    <n v="25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BOM 11.2    2_x0009_0.237_x0009_Y-52_x0009_N/A_x0009_W"/>
    <s v="LGSTR"/>
    <x v="9"/>
    <s v="FITNG"/>
    <s v="12IST"/>
    <s v="ACT"/>
    <d v="2021-03-09T00:00:00"/>
    <n v="2"/>
    <n v="65.819999999999993"/>
    <s v="PO029"/>
    <s v="0000055768"/>
    <n v="48"/>
    <s v="AP029"/>
    <s v="29835784"/>
    <n v="26"/>
    <s v="1157523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MOBILE"/>
    <s v="LGSTR"/>
    <x v="6"/>
    <s v="MAINS"/>
    <s v="12IST"/>
    <s v="ACT"/>
    <d v="2021-03-15T00:00:00"/>
    <n v="0"/>
    <n v="79.489999999999995"/>
    <m/>
    <m/>
    <n v="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3-16T00:00:00"/>
    <n v="1447984.73"/>
    <n v="1447984.73"/>
    <s v="PO007"/>
    <s v="0000103580"/>
    <n v="1"/>
    <s v="AP045"/>
    <s v="45748738"/>
    <n v="1"/>
    <s v="612010402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YZ 500 Gallon protank with con"/>
    <s v="LGSTR"/>
    <x v="9"/>
    <s v="DREGS"/>
    <s v="4INST"/>
    <s v="ACT"/>
    <d v="2021-03-17T00:00:00"/>
    <n v="1"/>
    <n v="22706.03"/>
    <s v="PO029"/>
    <s v="0000055659"/>
    <n v="5"/>
    <s v="AP045"/>
    <s v="45748838"/>
    <n v="1"/>
    <s v="2725071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MTR's and CoC's for tank"/>
    <s v="LGSTR"/>
    <x v="9"/>
    <s v="DREGS"/>
    <s v="4INST"/>
    <s v="ACT"/>
    <d v="2021-03-17T00:00:00"/>
    <n v="1"/>
    <n v="245.47"/>
    <s v="PO029"/>
    <s v="0000055659"/>
    <n v="6"/>
    <s v="AP045"/>
    <s v="45748838"/>
    <n v="2"/>
    <s v="2725071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THERMOWELD MOLD M-102 (#6 AWG"/>
    <s v="LGSTR"/>
    <x v="9"/>
    <s v="CTHPR"/>
    <s v="12IST"/>
    <s v="ACT"/>
    <d v="2021-03-17T00:00:00"/>
    <n v="2"/>
    <n v="181.59"/>
    <s v="PO029"/>
    <s v="0000055776"/>
    <n v="1"/>
    <s v="AP045"/>
    <s v="45748836"/>
    <n v="1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THERMOWELD 15CP WELD METAL (20"/>
    <s v="LGSTR"/>
    <x v="9"/>
    <s v="CTHPR"/>
    <s v="12IST"/>
    <s v="ACT"/>
    <d v="2021-03-17T00:00:00"/>
    <n v="100"/>
    <n v="260.37"/>
    <s v="PO029"/>
    <s v="0000055776"/>
    <n v="2"/>
    <s v="AP045"/>
    <s v="45748836"/>
    <n v="2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SPC-2888 50 ML CARTRIDGE"/>
    <s v="LGSTR"/>
    <x v="9"/>
    <s v="CTHPR"/>
    <s v="12IST"/>
    <s v="ACT"/>
    <d v="2021-03-17T00:00:00"/>
    <n v="38"/>
    <n v="923.44"/>
    <s v="PO029"/>
    <s v="0000055776"/>
    <n v="3"/>
    <s v="AP045"/>
    <s v="45748836"/>
    <n v="3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THERMOWELD ADAPTER SLEEVES FO"/>
    <s v="LGSTR"/>
    <x v="9"/>
    <s v="CTHPR"/>
    <s v="12IST"/>
    <s v="ACT"/>
    <d v="2021-03-17T00:00:00"/>
    <n v="6"/>
    <n v="2.99"/>
    <s v="PO029"/>
    <s v="0000055776"/>
    <n v="5"/>
    <s v="AP045"/>
    <s v="45748836"/>
    <n v="4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LIDA TUBULAR ANODES 1&quot; X 60&quot; W"/>
    <s v="LGSTR"/>
    <x v="9"/>
    <s v="CTHPR"/>
    <s v="12IST"/>
    <s v="ACT"/>
    <d v="2021-03-17T00:00:00"/>
    <n v="8"/>
    <n v="3804.88"/>
    <s v="PO029"/>
    <s v="0000055776"/>
    <n v="6"/>
    <s v="AP045"/>
    <s v="45748836"/>
    <n v="5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3 X 1000' CATHODIC PROTECTION"/>
    <s v="LGSTR"/>
    <x v="9"/>
    <s v="CTHPR"/>
    <s v="12IST"/>
    <s v="ACT"/>
    <d v="2021-03-17T00:00:00"/>
    <n v="1"/>
    <n v="23.14"/>
    <s v="PO029"/>
    <s v="0000055776"/>
    <n v="8"/>
    <s v="AP045"/>
    <s v="45748836"/>
    <n v="6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#6 HMWPE STRANDED COPPER CABLE"/>
    <s v="LGSTR"/>
    <x v="9"/>
    <s v="CTHPR"/>
    <s v="12IST"/>
    <s v="ACT"/>
    <d v="2021-03-17T00:00:00"/>
    <n v="200"/>
    <n v="166.64"/>
    <s v="PO029"/>
    <s v="0000055776"/>
    <n v="10"/>
    <s v="AP045"/>
    <s v="45748836"/>
    <n v="7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THERMOWELD MOLD M-100 (#10 AWG"/>
    <s v="LGSTR"/>
    <x v="9"/>
    <s v="CTHPR"/>
    <s v="12IST"/>
    <s v="ACT"/>
    <d v="2021-03-17T00:00:00"/>
    <n v="1"/>
    <n v="87.94"/>
    <s v="PO029"/>
    <s v="0000055776"/>
    <n v="11"/>
    <s v="AP045"/>
    <s v="45748836"/>
    <n v="8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#10 HMWPE STRANDED COPPER CABL"/>
    <s v="LGSTR"/>
    <x v="9"/>
    <s v="CTHPR"/>
    <s v="12IST"/>
    <s v="ACT"/>
    <d v="2021-03-17T00:00:00"/>
    <n v="2100"/>
    <n v="1020.65"/>
    <s v="PO029"/>
    <s v="0000055776"/>
    <n v="13"/>
    <s v="AP045"/>
    <s v="45748836"/>
    <n v="9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#10 HMWPE STRANDED COPPER CABL"/>
    <s v="LGSTR"/>
    <x v="9"/>
    <s v="CTHPR"/>
    <s v="12IST"/>
    <s v="ACT"/>
    <d v="2021-03-17T00:00:00"/>
    <n v="500"/>
    <n v="243.01"/>
    <s v="PO029"/>
    <s v="0000055776"/>
    <n v="15"/>
    <s v="AP045"/>
    <s v="45748836"/>
    <n v="10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#6 HMWPE STRANDED COPPER CABLE"/>
    <s v="LGSTR"/>
    <x v="9"/>
    <s v="CTHPR"/>
    <s v="12IST"/>
    <s v="ACT"/>
    <d v="2021-03-17T00:00:00"/>
    <n v="100"/>
    <n v="109.94"/>
    <s v="PO029"/>
    <s v="0000055776"/>
    <n v="16"/>
    <s v="AP045"/>
    <s v="45748836"/>
    <n v="11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#6 HMWPE STRANDED COPPER CABLE"/>
    <s v="LGSTR"/>
    <x v="9"/>
    <s v="CTHPR"/>
    <s v="12IST"/>
    <s v="ACT"/>
    <d v="2021-03-17T00:00:00"/>
    <n v="30"/>
    <n v="36.450000000000003"/>
    <s v="PO029"/>
    <s v="0000055776"/>
    <n v="19"/>
    <s v="AP045"/>
    <s v="45748836"/>
    <n v="12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THERMOWELD ADAPTER SLEEVES FOR"/>
    <s v="LGSTR"/>
    <x v="9"/>
    <s v="CTHPR"/>
    <s v="12IST"/>
    <s v="ACT"/>
    <d v="2021-03-17T00:00:00"/>
    <n v="60"/>
    <n v="29.86"/>
    <s v="PO029"/>
    <s v="0000055776"/>
    <n v="20"/>
    <s v="AP045"/>
    <s v="45748836"/>
    <n v="13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CP TEST STATION, FLUSH MOUNT,"/>
    <s v="LGSTR"/>
    <x v="9"/>
    <s v="CTHPR"/>
    <s v="12IST"/>
    <s v="ACT"/>
    <d v="2021-03-17T00:00:00"/>
    <n v="11"/>
    <n v="674.65"/>
    <s v="PO029"/>
    <s v="0000055776"/>
    <n v="21"/>
    <s v="AP045"/>
    <s v="45748836"/>
    <n v="14"/>
    <s v="036047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3-19T00:00:00"/>
    <n v="19.5"/>
    <n v="1012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3-19T00:00:00"/>
    <n v="10"/>
    <n v="530.5499999999999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3-23T00:00:00"/>
    <n v="1"/>
    <n v="251487.11"/>
    <m/>
    <m/>
    <n v="0"/>
    <s v="AP045"/>
    <s v="45749331"/>
    <n v="1"/>
    <s v="3211880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03-23T00:00:00"/>
    <n v="1"/>
    <n v="92342"/>
    <m/>
    <m/>
    <n v="0"/>
    <s v="AP045"/>
    <s v="45749318"/>
    <n v="1"/>
    <s v="00012703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BOM 3.2  8-300CAMERONT31-WERFT"/>
    <s v="LGSTR"/>
    <x v="9"/>
    <s v="VALVE"/>
    <s v="12IST"/>
    <s v="ACT"/>
    <d v="2021-03-23T00:00:00"/>
    <n v="2"/>
    <n v="17061.91"/>
    <s v="PO029"/>
    <s v="0000055736"/>
    <n v="1"/>
    <s v="AP045"/>
    <s v="45749379"/>
    <n v="1"/>
    <s v="805178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3.3   6-300CAMERONT31-WERF"/>
    <s v="LGSTR"/>
    <x v="9"/>
    <s v="VALVE"/>
    <s v="12IST"/>
    <s v="ACT"/>
    <d v="2021-03-23T00:00:00"/>
    <n v="2"/>
    <n v="11627.9"/>
    <s v="PO029"/>
    <s v="0000055736"/>
    <n v="2"/>
    <s v="AP045"/>
    <s v="45749379"/>
    <n v="2"/>
    <s v="805178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3.4   6-300CAMERONT31-WE-."/>
    <s v="LGSTR"/>
    <x v="9"/>
    <s v="VALVE"/>
    <s v="12IST"/>
    <s v="ACT"/>
    <d v="2021-03-23T00:00:00"/>
    <n v="6"/>
    <n v="33396.1"/>
    <s v="PO029"/>
    <s v="0000055736"/>
    <n v="3"/>
    <s v="AP045"/>
    <s v="45749379"/>
    <n v="3"/>
    <s v="805178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3.9   2-600CAMERONT31-WERF"/>
    <s v="LGSTR"/>
    <x v="9"/>
    <s v="VALVE"/>
    <s v="12IST"/>
    <s v="ACT"/>
    <d v="2021-03-23T00:00:00"/>
    <n v="2"/>
    <n v="4210.18"/>
    <s v="PO029"/>
    <s v="0000055736"/>
    <n v="8"/>
    <s v="AP045"/>
    <s v="45749371"/>
    <n v="1"/>
    <s v="804696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3.10   2-300CAMERONT31-RF-"/>
    <s v="LGSTR"/>
    <x v="9"/>
    <s v="VALVE"/>
    <s v="12IST"/>
    <s v="ACT"/>
    <d v="2021-03-23T00:00:00"/>
    <n v="1"/>
    <n v="2113.4499999999998"/>
    <s v="PO029"/>
    <s v="0000055736"/>
    <n v="9"/>
    <s v="AP045"/>
    <s v="45749371"/>
    <n v="2"/>
    <s v="804696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10.16 &amp; 10.17   DG -SY 101"/>
    <s v="LGSTR"/>
    <x v="9"/>
    <s v="VALVE"/>
    <s v="12IST"/>
    <s v="ACT"/>
    <d v="2021-03-23T00:00:00"/>
    <n v="3"/>
    <n v="45112.36"/>
    <s v="PO029"/>
    <s v="0000055736"/>
    <n v="10"/>
    <s v="AP045"/>
    <s v="45749379"/>
    <n v="4"/>
    <s v="805178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KEROTEST ORDERING P/N: 7263038"/>
    <s v="LGSTR"/>
    <x v="9"/>
    <s v="FITNG"/>
    <s v="12IST"/>
    <s v="ACT"/>
    <d v="2021-03-24T00:00:00"/>
    <n v="4"/>
    <n v="8986.23"/>
    <s v="PO029"/>
    <s v="0000055661"/>
    <n v="1"/>
    <s v="AP029"/>
    <s v="29836267"/>
    <n v="1"/>
    <s v="396840"/>
    <s v="0000005242"/>
    <s v="KEROTEST MFG CORP"/>
  </r>
  <r>
    <s v="PC07"/>
    <s v="3870"/>
    <s v="100120"/>
    <s v="Utility Construction WIP"/>
    <s v="175210"/>
    <s v="USF-Rome (HP)-Int'l Paper"/>
    <s v="STRAT"/>
    <s v="Strategic"/>
    <s v="04"/>
    <s v="DAIRYLAND OVP, MODEL OVP-2/2-3"/>
    <s v="LGSTR"/>
    <x v="9"/>
    <s v="FITNG"/>
    <s v="12IST"/>
    <s v="ACT"/>
    <d v="2021-03-26T00:00:00"/>
    <n v="10"/>
    <n v="10901.83"/>
    <s v="PO029"/>
    <s v="0000055822"/>
    <n v="1"/>
    <s v="AP045"/>
    <s v="45749800"/>
    <n v="1"/>
    <s v="0360888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DAIRYLAND FMFB MOUNTING KIT: ("/>
    <s v="LGSTR"/>
    <x v="9"/>
    <s v="FITNG"/>
    <s v="12IST"/>
    <s v="ACT"/>
    <d v="2021-03-26T00:00:00"/>
    <n v="10"/>
    <n v="1246.23"/>
    <s v="PO029"/>
    <s v="0000055822"/>
    <n v="2"/>
    <s v="AP045"/>
    <s v="45749800"/>
    <n v="2"/>
    <s v="0360888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03-29T00:00:00"/>
    <n v="0"/>
    <n v="72.8"/>
    <m/>
    <m/>
    <n v="5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1526.8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0.1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0.0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3-31T00:00:00"/>
    <n v="0"/>
    <n v="19.4400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3-31T00:00:00"/>
    <n v="0"/>
    <n v="12130.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3-31T00:00:00"/>
    <n v="0"/>
    <n v="264.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3-31T00:00:00"/>
    <n v="0"/>
    <n v="812.2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3-31T00:00:00"/>
    <n v="0"/>
    <n v="2365.8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3-31T00:00:00"/>
    <n v="0"/>
    <n v="88.3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3-31T00:00:00"/>
    <n v="0"/>
    <n v="1690.3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3-31T00:00:00"/>
    <n v="0"/>
    <n v="252.9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3-31T00:00:00"/>
    <n v="0"/>
    <n v="687.0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3-31T00:00:00"/>
    <n v="0"/>
    <n v="2090.1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3-31T00:00:00"/>
    <n v="0"/>
    <n v="875.3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3-31T00:00:00"/>
    <n v="0"/>
    <n v="103.4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3-31T00:00:00"/>
    <n v="0"/>
    <n v="-5431.7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3-31T00:00:00"/>
    <n v="0"/>
    <n v="6.0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3-31T00:00:00"/>
    <n v="0"/>
    <n v="14.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3-31T00:00:00"/>
    <n v="0"/>
    <n v="388.7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8007.3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0.6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0.4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3-31T00:00:00"/>
    <n v="0"/>
    <n v="31.6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3-31T00:00:00"/>
    <n v="0"/>
    <n v="2038.8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3-31T00:00:00"/>
    <n v="0"/>
    <n v="-28486.0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3-31T00:00:00"/>
    <n v="0"/>
    <n v="1388.1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3-31T00:00:00"/>
    <n v="0"/>
    <n v="4590.5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3-31T00:00:00"/>
    <n v="0"/>
    <n v="102.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3-31T00:00:00"/>
    <n v="0"/>
    <n v="63619.2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3-31T00:00:00"/>
    <n v="0"/>
    <n v="1326.4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3-31T00:00:00"/>
    <n v="0"/>
    <n v="12407.4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3-31T00:00:00"/>
    <n v="0"/>
    <n v="542.6799999999999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3-31T00:00:00"/>
    <n v="0"/>
    <n v="4259.609999999999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3-31T00:00:00"/>
    <n v="0"/>
    <n v="10961.4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3-31T00:00:00"/>
    <n v="0"/>
    <n v="8864.8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3-31T00:00:00"/>
    <n v="0"/>
    <n v="3603.2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3-31T00:00:00"/>
    <n v="0"/>
    <n v="463.4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3-31T00:00:00"/>
    <n v="0"/>
    <n v="77.4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3-31T00:00:00"/>
    <n v="0"/>
    <n v="268148.4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3-31T00:00:00"/>
    <n v="0"/>
    <n v="251487.1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3-31T00:00:00"/>
    <n v="0"/>
    <n v="230208.1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3-31T00:00:00"/>
    <n v="0"/>
    <n v="119287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3-31T00:00:00"/>
    <n v="0"/>
    <n v="3156257.1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3-31T00:00:00"/>
    <n v="0"/>
    <n v="9234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3-31T00:00:00"/>
    <n v="0"/>
    <n v="2588049.8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3-31T00:00:00"/>
    <n v="0"/>
    <n v="1709204.6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3-31T00:00:00"/>
    <n v="0"/>
    <n v="875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ENVIR"/>
    <s v="8INST"/>
    <s v="ACT"/>
    <d v="2021-03-31T00:00:00"/>
    <n v="0"/>
    <n v="29777.9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ENVIR"/>
    <s v="8INST"/>
    <s v="ACT"/>
    <d v="2021-03-31T00:00:00"/>
    <n v="0"/>
    <n v="13263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3-31T00:00:00"/>
    <n v="0"/>
    <n v="1047309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3-31T00:00:00"/>
    <n v="0"/>
    <n v="32222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3-31T00:00:00"/>
    <n v="0"/>
    <n v="11108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ACR_LEGAL 03.21"/>
    <s v="LGSTR"/>
    <x v="8"/>
    <s v="LAND"/>
    <s v="24IST"/>
    <s v="ACT"/>
    <d v="2021-03-31T00:00:00"/>
    <n v="0"/>
    <n v="566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3.21"/>
    <s v="LGSTR"/>
    <x v="8"/>
    <s v="PMQA"/>
    <s v="G&amp;ADM"/>
    <s v="ACT"/>
    <d v="2021-03-31T00:00:00"/>
    <n v="0"/>
    <n v="115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3.21"/>
    <s v="LGSTR"/>
    <x v="8"/>
    <s v="PMQA"/>
    <s v="G&amp;ADM"/>
    <s v="ACT"/>
    <d v="2021-03-31T00:00:00"/>
    <n v="0"/>
    <n v="18658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3-31T00:00:00"/>
    <n v="0"/>
    <n v="-18051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3-31T00:00:00"/>
    <n v="0"/>
    <n v="6946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3-31T00:00:00"/>
    <n v="0"/>
    <n v="381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3-31T00:00:00"/>
    <n v="0"/>
    <n v="8.21000000000000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3-31T00:00:00"/>
    <n v="0"/>
    <n v="147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3-31T00:00:00"/>
    <n v="0"/>
    <n v="140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3-31T00:00:00"/>
    <n v="0"/>
    <n v="10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3-31T00:00:00"/>
    <n v="0"/>
    <n v="879.6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3-31T00:00:00"/>
    <n v="0"/>
    <n v="7862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3-31T00:00:00"/>
    <n v="0"/>
    <n v="49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3-31T00:00:00"/>
    <n v="0"/>
    <n v="840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3-31T00:00:00"/>
    <n v="0"/>
    <n v="1292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3-31T00:00:00"/>
    <n v="0"/>
    <n v="293.72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3-31T00:00:00"/>
    <n v="0"/>
    <n v="343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3-31T00:00:00"/>
    <n v="0"/>
    <n v="2909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3-31T00:00:00"/>
    <n v="0"/>
    <n v="2699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3-31T00:00:00"/>
    <n v="0"/>
    <n v="40315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3-31T00:00:00"/>
    <n v="0"/>
    <n v="5617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3-31T00:00:00"/>
    <n v="0"/>
    <n v="2283.3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3-31T00:00:00"/>
    <n v="0"/>
    <n v="2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5074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0.2899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3-31T00:00:00"/>
    <n v="0"/>
    <n v="0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3-31T00:00:00"/>
    <n v="0"/>
    <n v="215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3-31T00:00:00"/>
    <n v="0"/>
    <n v="64.6500000000000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1-03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1-03-31T00:00:00"/>
    <n v="0"/>
    <n v="5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1-03-31T00:00:00"/>
    <n v="0"/>
    <n v="0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1-03-31T00:00:00"/>
    <n v="0"/>
    <n v="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1-03-31T00:00:00"/>
    <n v="0"/>
    <n v="0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1-03-31T00:00:00"/>
    <n v="0"/>
    <n v="2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1-03-31T00:00:00"/>
    <n v="0"/>
    <n v="7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1-03-31T00:00:00"/>
    <n v="0"/>
    <n v="6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1-03-31T00:00:00"/>
    <n v="0"/>
    <n v="-18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1-03-31T00:00:00"/>
    <n v="0"/>
    <n v="1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1-03-31T00:00:00"/>
    <n v="0"/>
    <n v="2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1-03-31T00:00:00"/>
    <n v="0"/>
    <n v="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1-03-31T00:00:00"/>
    <n v="0"/>
    <n v="0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1-03-31T00:00:00"/>
    <n v="0"/>
    <n v="40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1-03-31T00:00:00"/>
    <n v="0"/>
    <n v="2.299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1-03-31T00:00:00"/>
    <n v="0"/>
    <n v="0.3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4-01T00:00:00"/>
    <n v="0"/>
    <n v="-119287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4-01T00:00:00"/>
    <n v="0"/>
    <n v="-268148.4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4-01T00:00:00"/>
    <n v="0"/>
    <n v="-251487.1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4-01T00:00:00"/>
    <n v="0"/>
    <n v="-230208.1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HYTST"/>
    <s v="8INST"/>
    <s v="ACT"/>
    <d v="2021-04-01T00:00:00"/>
    <n v="0"/>
    <n v="-9234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4-01T00:00:00"/>
    <n v="0"/>
    <n v="-2588049.8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4-01T00:00:00"/>
    <n v="0"/>
    <n v="-1709204.6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4-01T00:00:00"/>
    <n v="0"/>
    <n v="-3156257.1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4-01T00:00:00"/>
    <n v="0"/>
    <n v="-87500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ENVIR"/>
    <s v="8INST"/>
    <s v="ACT"/>
    <d v="2021-04-01T00:00:00"/>
    <n v="0"/>
    <n v="-29777.9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ENVIR"/>
    <s v="8INST"/>
    <s v="ACT"/>
    <d v="2021-04-01T00:00:00"/>
    <n v="0"/>
    <n v="-13263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GL7 JE PMO_ACR 03.21"/>
    <s v="LGSTR"/>
    <x v="8"/>
    <s v="MOBD"/>
    <s v="8INST"/>
    <s v="ACT"/>
    <d v="2021-04-01T00:00:00"/>
    <n v="0"/>
    <n v="-1047309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3.21"/>
    <s v="LGSTR"/>
    <x v="8"/>
    <s v="PMQA"/>
    <s v="G&amp;ADM"/>
    <s v="ACT"/>
    <d v="2021-04-01T00:00:00"/>
    <n v="0"/>
    <n v="-115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3.21"/>
    <s v="LGSTR"/>
    <x v="8"/>
    <s v="PMQA"/>
    <s v="G&amp;ADM"/>
    <s v="ACT"/>
    <d v="2021-04-01T00:00:00"/>
    <n v="0"/>
    <n v="-18658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ACR_LEGAL 03.21"/>
    <s v="LGSTR"/>
    <x v="8"/>
    <s v="LAND"/>
    <s v="24IST"/>
    <s v="ACT"/>
    <d v="2021-04-01T00:00:00"/>
    <n v="0"/>
    <n v="-566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OM 3.5   6-300CAMERONT31-WE-."/>
    <s v="LGSTR"/>
    <x v="9"/>
    <s v="VALVE"/>
    <s v="12IST"/>
    <s v="ACT"/>
    <d v="2021-04-01T00:00:00"/>
    <n v="1"/>
    <n v="10351.540000000001"/>
    <s v="PO029"/>
    <s v="0000055736"/>
    <n v="4"/>
    <s v="AP045"/>
    <s v="45750434"/>
    <n v="1"/>
    <s v="80566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3.6   6-300CAMERONT31-WE-."/>
    <s v="LGSTR"/>
    <x v="9"/>
    <s v="VALVE"/>
    <s v="12IST"/>
    <s v="ACT"/>
    <d v="2021-04-01T00:00:00"/>
    <n v="3"/>
    <n v="31054.63"/>
    <s v="PO029"/>
    <s v="0000055736"/>
    <n v="5"/>
    <s v="AP045"/>
    <s v="45750434"/>
    <n v="2"/>
    <s v="80566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3.7   4-300CAMERONT31-WERF"/>
    <s v="LGSTR"/>
    <x v="9"/>
    <s v="VALVE"/>
    <s v="12IST"/>
    <s v="ACT"/>
    <d v="2021-04-01T00:00:00"/>
    <n v="6"/>
    <n v="27295.95"/>
    <s v="PO029"/>
    <s v="0000055736"/>
    <n v="6"/>
    <s v="AP045"/>
    <s v="45750434"/>
    <n v="3"/>
    <s v="80566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BOM 3.1   12-300CAMERONT31-WE-"/>
    <s v="LGSTR"/>
    <x v="9"/>
    <s v="VALVE"/>
    <s v="12IST"/>
    <s v="ACT"/>
    <d v="2021-04-01T00:00:00"/>
    <n v="1"/>
    <n v="18617.599999999999"/>
    <s v="PO029"/>
    <s v="0000055736"/>
    <n v="11"/>
    <s v="AP045"/>
    <s v="45750434"/>
    <n v="4"/>
    <s v="80566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3-Way-Blanket for [1900000] fo"/>
    <s v="LGSTR"/>
    <x v="0"/>
    <s v="PMQA"/>
    <s v="G&amp;ADM"/>
    <s v="ACT"/>
    <d v="2021-04-01T00:00:00"/>
    <n v="18658.61"/>
    <n v="18658.61"/>
    <s v="PO029"/>
    <s v="0000055815"/>
    <n v="1"/>
    <s v="AP045"/>
    <s v="45748184"/>
    <n v="1"/>
    <s v="193122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4-01T00:00:00"/>
    <n v="3156257.19"/>
    <n v="3156257.19"/>
    <s v="PO007"/>
    <s v="0000103580"/>
    <n v="1"/>
    <s v="AP045"/>
    <s v="45750145"/>
    <n v="1"/>
    <s v="612010403"/>
    <s v="0000100455"/>
    <s v="SOUTHEAST CONNECTIONS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4-02T00:00:00"/>
    <n v="1"/>
    <n v="230208.14"/>
    <m/>
    <m/>
    <n v="0"/>
    <s v="AP045"/>
    <s v="45750513"/>
    <n v="1"/>
    <s v="2211575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4-02T00:00:00"/>
    <n v="3"/>
    <n v="168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4-02T00:00:00"/>
    <n v="13"/>
    <n v="719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4-02T00:00:00"/>
    <n v="24"/>
    <n v="1506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4-03T00:00:00"/>
    <n v="0"/>
    <n v="16381.31"/>
    <m/>
    <m/>
    <n v="0"/>
    <s v="AP045"/>
    <s v="45750705"/>
    <n v="3"/>
    <s v="260956902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4-03T00:00:00"/>
    <n v="0"/>
    <n v="-15167.88"/>
    <m/>
    <m/>
    <n v="0"/>
    <s v="AP045"/>
    <s v="45750705"/>
    <n v="4"/>
    <s v="260956902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4-03T00:00:00"/>
    <n v="0"/>
    <n v="-15853.88"/>
    <m/>
    <m/>
    <n v="0"/>
    <s v="AP045"/>
    <s v="45750707"/>
    <n v="4"/>
    <s v="260956902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4-03T00:00:00"/>
    <n v="0"/>
    <n v="17122.189999999999"/>
    <m/>
    <m/>
    <n v="0"/>
    <s v="AP045"/>
    <s v="45750707"/>
    <n v="3"/>
    <s v="260956902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4-03T00:00:00"/>
    <n v="0"/>
    <n v="17128.669999999998"/>
    <m/>
    <m/>
    <n v="0"/>
    <s v="AP045"/>
    <s v="45750699"/>
    <n v="3"/>
    <s v="2609569029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4-03T00:00:00"/>
    <n v="0"/>
    <n v="-15859.88"/>
    <m/>
    <m/>
    <n v="0"/>
    <s v="AP045"/>
    <s v="45750699"/>
    <n v="4"/>
    <s v="2609569029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BE + PowerCrete + ID + YS Cha"/>
    <s v="LGSTR"/>
    <x v="9"/>
    <s v="MAINS"/>
    <s v="12IST"/>
    <s v="ACT"/>
    <d v="2021-04-03T00:00:00"/>
    <n v="762.3"/>
    <n v="17075.52"/>
    <s v="PO029"/>
    <s v="0000055312"/>
    <n v="3"/>
    <s v="AP045"/>
    <s v="45750699"/>
    <n v="1"/>
    <s v="2609569029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BE + PowerCrete + ID + YS Cha"/>
    <s v="LGSTR"/>
    <x v="9"/>
    <s v="MAINS"/>
    <s v="12IST"/>
    <s v="ACT"/>
    <d v="2021-04-03T00:00:00"/>
    <n v="762"/>
    <n v="17068.8"/>
    <s v="PO029"/>
    <s v="0000055312"/>
    <n v="3"/>
    <s v="AP045"/>
    <s v="45750707"/>
    <n v="1"/>
    <s v="260956902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BE + PowerCrete + ID + YS Cha"/>
    <s v="LGSTR"/>
    <x v="9"/>
    <s v="MAINS"/>
    <s v="12IST"/>
    <s v="ACT"/>
    <d v="2021-04-03T00:00:00"/>
    <n v="727"/>
    <n v="16284.8"/>
    <s v="PO029"/>
    <s v="0000055312"/>
    <n v="3"/>
    <s v="AP045"/>
    <s v="45750705"/>
    <n v="1"/>
    <s v="260956902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4-03T00:00:00"/>
    <n v="1"/>
    <n v="1050"/>
    <s v="PO029"/>
    <s v="0000055312"/>
    <n v="4"/>
    <s v="AP045"/>
    <s v="45750699"/>
    <n v="2"/>
    <s v="2609569029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4-03T00:00:00"/>
    <n v="1"/>
    <n v="1050"/>
    <s v="PO029"/>
    <s v="0000055312"/>
    <n v="4"/>
    <s v="AP045"/>
    <s v="45750707"/>
    <n v="2"/>
    <s v="260956902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4-03T00:00:00"/>
    <n v="1"/>
    <n v="1050"/>
    <s v="PO029"/>
    <s v="0000055312"/>
    <n v="4"/>
    <s v="AP045"/>
    <s v="45750705"/>
    <n v="2"/>
    <s v="260956902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Real Estate Rome HP Expansion/"/>
    <s v="LGSTR"/>
    <x v="5"/>
    <s v="LAND"/>
    <s v="24IST"/>
    <s v="ACT"/>
    <d v="2021-04-05T00:00:00"/>
    <n v="0"/>
    <n v="566.96"/>
    <m/>
    <m/>
    <n v="0"/>
    <s v="AP045"/>
    <s v="45750724"/>
    <n v="1"/>
    <s v="000007660050381"/>
    <s v="0000076600"/>
    <s v="BENTLEY BENTLEY AND BENTLEY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4-07T00:00:00"/>
    <n v="1633840.89"/>
    <n v="1633840.89"/>
    <s v="PO007"/>
    <s v="0000103580"/>
    <n v="1"/>
    <s v="AP045"/>
    <s v="45751055"/>
    <n v="1"/>
    <s v="612010404"/>
    <s v="0000100455"/>
    <s v="SOUTHEAST CONNECTIONS"/>
  </r>
  <r>
    <s v="PC07"/>
    <s v="1750"/>
    <s v="100120"/>
    <s v="Utility Construction WIP"/>
    <s v="175210"/>
    <s v="USF-Rome (HP)-Int'l Paper"/>
    <s v="STRAT"/>
    <s v="Strategic"/>
    <s v="04"/>
    <s v="3-Way-Blanket for [692951] Rel"/>
    <s v="LGSTR"/>
    <x v="0"/>
    <s v="ENGNS"/>
    <s v="12IST"/>
    <s v="ACT"/>
    <d v="2021-04-08T00:00:00"/>
    <n v="6907.5"/>
    <n v="6907.5"/>
    <s v="PO007"/>
    <s v="0000101866"/>
    <n v="1"/>
    <s v="AP045"/>
    <s v="45751299"/>
    <n v="1"/>
    <s v="001318822"/>
    <s v="0000136965"/>
    <s v="KLEINFELDER INC"/>
  </r>
  <r>
    <s v="PC07"/>
    <s v="3870"/>
    <s v="100120"/>
    <s v="Utility Construction WIP"/>
    <s v="175210"/>
    <s v="USF-Rome (HP)-Int'l Paper"/>
    <s v="STRAT"/>
    <s v="Strategic"/>
    <s v="04"/>
    <s v="HP"/>
    <s v="LGSTR"/>
    <x v="0"/>
    <s v="SRVEY"/>
    <s v="12IST"/>
    <s v="ACT"/>
    <d v="2021-04-08T00:00:00"/>
    <n v="1"/>
    <n v="1726.15"/>
    <m/>
    <m/>
    <n v="0"/>
    <s v="AP045"/>
    <s v="45751160"/>
    <n v="1"/>
    <s v="17521021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UNIVERSAL RECTIFIER MODEL ASAI"/>
    <s v="LGSTR"/>
    <x v="9"/>
    <s v="CTHPR"/>
    <s v="12IST"/>
    <s v="ACT"/>
    <d v="2021-04-08T00:00:00"/>
    <n v="1"/>
    <n v="3122.3"/>
    <s v="PO029"/>
    <s v="0000055776"/>
    <n v="7"/>
    <s v="AP045"/>
    <s v="45751300"/>
    <n v="1"/>
    <s v="0361339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JUNCTION BOX, 12X14X6, NEMA 3R"/>
    <s v="LGSTR"/>
    <x v="9"/>
    <s v="CTHPR"/>
    <s v="12IST"/>
    <s v="ACT"/>
    <d v="2021-04-08T00:00:00"/>
    <n v="1"/>
    <n v="770.9"/>
    <s v="PO029"/>
    <s v="0000055776"/>
    <n v="12"/>
    <s v="AP045"/>
    <s v="45751300"/>
    <n v="2"/>
    <s v="0361339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04-08T00:00:00"/>
    <n v="29777.97"/>
    <n v="29777.97"/>
    <s v="PO007"/>
    <s v="0000099672"/>
    <n v="2"/>
    <s v="AP045"/>
    <s v="45751298"/>
    <n v="1"/>
    <s v="187046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FLANGE KIT, 8IN, ANSI300, TYPE"/>
    <s v="LGSTR"/>
    <x v="9"/>
    <s v="FITNG"/>
    <s v="12IST"/>
    <s v="ACT"/>
    <d v="2021-04-10T00:00:00"/>
    <n v="2"/>
    <n v="419.3"/>
    <s v="PO029"/>
    <s v="0000055822"/>
    <n v="3"/>
    <s v="AP045"/>
    <s v="45751564"/>
    <n v="1"/>
    <s v="036141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FLANGE KIT, 6IN, ANSI 300, TYP"/>
    <s v="LGSTR"/>
    <x v="9"/>
    <s v="FITNG"/>
    <s v="12IST"/>
    <s v="ACT"/>
    <d v="2021-04-10T00:00:00"/>
    <n v="2"/>
    <n v="348.27"/>
    <s v="PO029"/>
    <s v="0000055822"/>
    <n v="4"/>
    <s v="AP045"/>
    <s v="45751564"/>
    <n v="2"/>
    <s v="036141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FLANGE KIT, 6IN, ANSI 600, TYP"/>
    <s v="LGSTR"/>
    <x v="9"/>
    <s v="FITNG"/>
    <s v="12IST"/>
    <s v="ACT"/>
    <d v="2021-04-10T00:00:00"/>
    <n v="2"/>
    <n v="476.58"/>
    <s v="PO029"/>
    <s v="0000055822"/>
    <n v="5"/>
    <s v="AP045"/>
    <s v="45751564"/>
    <n v="3"/>
    <s v="036141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FLANGE KIT, 4IN, ANSI 300, TYP"/>
    <s v="LGSTR"/>
    <x v="9"/>
    <s v="FITNG"/>
    <s v="12IST"/>
    <s v="ACT"/>
    <d v="2021-04-10T00:00:00"/>
    <n v="4"/>
    <n v="462.83"/>
    <s v="PO029"/>
    <s v="0000055822"/>
    <n v="6"/>
    <s v="AP045"/>
    <s v="45751564"/>
    <n v="4"/>
    <s v="0361413IN"/>
    <s v="0000115497"/>
    <s v="FARWEST CORROSION CONTROL CO."/>
  </r>
  <r>
    <s v="PC07"/>
    <s v="1750"/>
    <s v="100120"/>
    <s v="Utility Construction WIP"/>
    <s v="175210"/>
    <s v="USF-Rome (HP)-Int'l Paper"/>
    <s v="STRAT"/>
    <s v="Strategic"/>
    <s v="04"/>
    <s v="3-Way-Blanket for [692951] Rel"/>
    <s v="LGSTR"/>
    <x v="0"/>
    <s v="ENGNS"/>
    <s v="12IST"/>
    <s v="ACT"/>
    <d v="2021-04-13T00:00:00"/>
    <n v="4115"/>
    <n v="4115"/>
    <s v="PO007"/>
    <s v="0000101866"/>
    <n v="1"/>
    <s v="AP045"/>
    <s v="45751716"/>
    <n v="1"/>
    <s v="001320767"/>
    <s v="0000136965"/>
    <s v="KLEINFELDER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1-04-13T00:00:00"/>
    <n v="0"/>
    <n v="3264"/>
    <m/>
    <m/>
    <n v="0"/>
    <s v="AP045"/>
    <s v="45751654"/>
    <n v="1"/>
    <s v="EEXH7603GLEE0305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SUPPLY"/>
    <s v="LGSTR"/>
    <x v="6"/>
    <s v="MAINS"/>
    <s v="12IST"/>
    <s v="ACT"/>
    <d v="2021-04-14T00:00:00"/>
    <n v="0"/>
    <n v="107.24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4-14T00:00:00"/>
    <n v="0"/>
    <n v="72.709999999999994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4-14T00:00:00"/>
    <n v="0"/>
    <n v="100.73"/>
    <m/>
    <m/>
    <n v="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4-15T00:00:00"/>
    <n v="0"/>
    <n v="48.64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4-15T00:00:00"/>
    <n v="0"/>
    <n v="29.96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4-15T00:00:00"/>
    <n v="0"/>
    <n v="195.46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4-16T00:00:00"/>
    <n v="2"/>
    <n v="119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4-16T00:00:00"/>
    <n v="6"/>
    <n v="332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4-16T00:00:00"/>
    <n v="13"/>
    <n v="698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OBILE"/>
    <s v="LGSTR"/>
    <x v="6"/>
    <s v="MAINS"/>
    <s v="12IST"/>
    <s v="ACT"/>
    <d v="2021-04-16T00:00:00"/>
    <n v="0"/>
    <n v="79.489999999999995"/>
    <m/>
    <m/>
    <n v="5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4-17T00:00:00"/>
    <n v="1"/>
    <n v="268148.45"/>
    <m/>
    <m/>
    <n v="0"/>
    <s v="AP045"/>
    <s v="45752103"/>
    <n v="1"/>
    <s v="3212184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04-20T00:00:00"/>
    <n v="1"/>
    <n v="119287.75"/>
    <m/>
    <m/>
    <n v="0"/>
    <s v="AP045"/>
    <s v="45752320"/>
    <n v="1"/>
    <s v="00012743"/>
    <s v="0006000685"/>
    <s v="MCNDT PIPELINE LTD"/>
  </r>
  <r>
    <s v="PC07"/>
    <s v="3320"/>
    <s v="100120"/>
    <s v="Utility Construction WIP"/>
    <s v="175210"/>
    <s v="USF-Rome (HP)-Int'l Paper"/>
    <s v="STRAT"/>
    <s v="Strategic"/>
    <s v="04"/>
    <s v="SERVICE"/>
    <s v="LGSTR"/>
    <x v="12"/>
    <s v="MOBD"/>
    <s v="16IST"/>
    <s v="ACT"/>
    <d v="2021-04-23T00:00:00"/>
    <n v="1"/>
    <n v="87500"/>
    <m/>
    <m/>
    <n v="0"/>
    <s v="AP045"/>
    <s v="45752643"/>
    <n v="1"/>
    <s v="000000046552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0IST"/>
    <s v="ACT"/>
    <d v="2021-04-23T00:00:00"/>
    <n v="0"/>
    <n v="95.2"/>
    <m/>
    <m/>
    <n v="4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4-30T00:00:00"/>
    <n v="0"/>
    <n v="13.15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22.07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4-30T00:00:00"/>
    <n v="0"/>
    <n v="55.26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4-30T00:00:00"/>
    <n v="0"/>
    <n v="10.6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4-30T00:00:00"/>
    <n v="0"/>
    <n v="1.32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4-30T00:00:00"/>
    <n v="0"/>
    <n v="0.24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4-30T00:00:00"/>
    <n v="0"/>
    <n v="4.0599999999999996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4-30T00:00:00"/>
    <n v="0"/>
    <n v="5.99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4-30T00:00:00"/>
    <n v="0"/>
    <n v="0.31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4-30T00:00:00"/>
    <n v="0"/>
    <n v="3.9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4-30T00:00:00"/>
    <n v="0"/>
    <n v="0.09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4-30T00:00:00"/>
    <n v="0"/>
    <n v="35.549999999999997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4-30T00:00:00"/>
    <n v="0"/>
    <n v="3.68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4-30T00:00:00"/>
    <n v="0"/>
    <n v="25.4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4-30T00:00:00"/>
    <n v="0"/>
    <n v="12.2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4-30T00:00:00"/>
    <n v="0"/>
    <n v="181.91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4-30T00:00:00"/>
    <n v="0"/>
    <n v="31.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998.0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0.140000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4-30T00:00:00"/>
    <n v="0"/>
    <n v="13.5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4-30T00:00:00"/>
    <n v="0"/>
    <n v="271.3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4-30T00:00:00"/>
    <n v="0"/>
    <n v="2497.5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4-30T00:00:00"/>
    <n v="0"/>
    <n v="184.7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4-30T00:00:00"/>
    <n v="0"/>
    <n v="10.3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4-30T00:00:00"/>
    <n v="0"/>
    <n v="176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4-30T00:00:00"/>
    <n v="0"/>
    <n v="59.6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4-30T00:00:00"/>
    <n v="0"/>
    <n v="479.4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4-30T00:00:00"/>
    <n v="0"/>
    <n v="166.4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4-30T00:00:00"/>
    <n v="0"/>
    <n v="4.099999999999999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4-30T00:00:00"/>
    <n v="0"/>
    <n v="8224.540000000000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4-30T00:00:00"/>
    <n v="0"/>
    <n v="594.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4-30T00:00:00"/>
    <n v="0"/>
    <n v="1419.7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4-30T00:00:00"/>
    <n v="0"/>
    <n v="1607.0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4-30T00:00:00"/>
    <n v="0"/>
    <n v="551.7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4-30T00:00:00"/>
    <n v="0"/>
    <n v="1148.2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4-30T00:00:00"/>
    <n v="0"/>
    <n v="30.9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4-30T00:00:00"/>
    <n v="0"/>
    <n v="32.45000000000000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4-30T00:00:00"/>
    <n v="0"/>
    <n v="10.4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4-30T00:00:00"/>
    <n v="0"/>
    <n v="47.6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4-30T00:00:00"/>
    <n v="0"/>
    <n v="2.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4-30T00:00:00"/>
    <n v="0"/>
    <n v="1.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4-30T00:00:00"/>
    <n v="0"/>
    <n v="84.2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4-30T00:00:00"/>
    <n v="0"/>
    <n v="438.5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4-30T00:00:00"/>
    <n v="0"/>
    <n v="104.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4-30T00:00:00"/>
    <n v="0"/>
    <n v="201.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4-30T00:00:00"/>
    <n v="0"/>
    <n v="0.7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4-30T00:00:00"/>
    <n v="0"/>
    <n v="29.2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4-30T00:00:00"/>
    <n v="0"/>
    <n v="1444.0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4-30T00:00:00"/>
    <n v="0"/>
    <n v="96.8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4-30T00:00:00"/>
    <n v="0"/>
    <n v="282.1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4-30T00:00:00"/>
    <n v="0"/>
    <n v="249.2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175.2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0.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4-30T00:00:00"/>
    <n v="0"/>
    <n v="-10620.1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-2.6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-19210.9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4-30T00:00:00"/>
    <n v="0"/>
    <n v="-9229.700000000000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4-30T00:00:00"/>
    <n v="0"/>
    <n v="-48075.1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4-30T00:00:00"/>
    <n v="0"/>
    <n v="-3555.6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4-30T00:00:00"/>
    <n v="0"/>
    <n v="-3397.6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4-30T00:00:00"/>
    <n v="0"/>
    <n v="-261.3399999999999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4-30T00:00:00"/>
    <n v="0"/>
    <n v="-198.4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4-30T00:00:00"/>
    <n v="0"/>
    <n v="-5222.4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4-30T00:00:00"/>
    <n v="0"/>
    <n v="-1148.5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4-30T00:00:00"/>
    <n v="0"/>
    <n v="-78.90000000000000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4-30T00:00:00"/>
    <n v="0"/>
    <n v="-30934.5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4-30T00:00:00"/>
    <n v="0"/>
    <n v="-22102.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4-30T00:00:00"/>
    <n v="0"/>
    <n v="-3203.8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4-30T00:00:00"/>
    <n v="0"/>
    <n v="-158313.7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4-30T00:00:00"/>
    <n v="0"/>
    <n v="-27329.2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4-30T00:00:00"/>
    <n v="0"/>
    <n v="-11445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4-30T00:00:00"/>
    <n v="0"/>
    <n v="18314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4-30T00:00:00"/>
    <n v="0"/>
    <n v="53126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SRVEY"/>
    <s v="8INST"/>
    <s v="ACT"/>
    <d v="2021-04-30T00:00:00"/>
    <n v="0"/>
    <n v="65272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4-30T00:00:00"/>
    <n v="0"/>
    <n v="375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4-30T00:00:00"/>
    <n v="0"/>
    <n v="849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4-30T00:00:00"/>
    <n v="0"/>
    <n v="2353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4-30T00:00:00"/>
    <n v="0"/>
    <n v="8383.29999999999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VIR"/>
    <s v="8INST"/>
    <s v="ACT"/>
    <d v="2021-04-30T00:00:00"/>
    <n v="0"/>
    <n v="7536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VIR"/>
    <s v="8INST"/>
    <s v="ACT"/>
    <d v="2021-04-30T00:00:00"/>
    <n v="0"/>
    <n v="1463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MOBD"/>
    <s v="8INST"/>
    <s v="ACT"/>
    <d v="2021-04-30T00:00:00"/>
    <n v="0"/>
    <n v="9375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HYTST"/>
    <s v="8INST"/>
    <s v="ACT"/>
    <d v="2021-04-30T00:00:00"/>
    <n v="0"/>
    <n v="1240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FITNG"/>
    <s v="8INST"/>
    <s v="ACT"/>
    <d v="2021-04-30T00:00:00"/>
    <n v="0"/>
    <n v="3719902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FITNG"/>
    <s v="8INST"/>
    <s v="ACT"/>
    <d v="2021-04-30T00:00:00"/>
    <n v="0"/>
    <n v="1707084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FITNG"/>
    <s v="8INST"/>
    <s v="ACT"/>
    <d v="2021-04-30T00:00:00"/>
    <n v="0"/>
    <n v="2588049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HYTST"/>
    <s v="8INST"/>
    <s v="ACT"/>
    <d v="2021-04-30T00:00:00"/>
    <n v="0"/>
    <n v="337388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HYTST"/>
    <s v="8INST"/>
    <s v="ACT"/>
    <d v="2021-04-30T00:00:00"/>
    <n v="0"/>
    <n v="237886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MAINS"/>
    <s v="8INST"/>
    <s v="ACT"/>
    <d v="2021-04-30T00:00:00"/>
    <n v="0"/>
    <n v="744005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4.21"/>
    <s v="LGSTR"/>
    <x v="8"/>
    <s v="PMQA"/>
    <s v="G&amp;ADM"/>
    <s v="ACT"/>
    <d v="2021-04-30T00:00:00"/>
    <n v="0"/>
    <n v="115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4.21"/>
    <s v="LGSTR"/>
    <x v="8"/>
    <s v="PMQA"/>
    <s v="G&amp;ADM"/>
    <s v="ACT"/>
    <d v="2021-04-30T00:00:00"/>
    <n v="0"/>
    <n v="7465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4.21"/>
    <s v="LGSTR"/>
    <x v="8"/>
    <s v="PMQA"/>
    <s v="G&amp;ADM"/>
    <s v="ACT"/>
    <d v="2021-04-30T00:00:00"/>
    <n v="0"/>
    <n v="131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4-30T00:00:00"/>
    <n v="0"/>
    <n v="680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4-30T00:00:00"/>
    <n v="0"/>
    <n v="14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4-30T00:00:00"/>
    <n v="0"/>
    <n v="262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4-30T00:00:00"/>
    <n v="0"/>
    <n v="250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4-30T00:00:00"/>
    <n v="0"/>
    <n v="19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4-30T00:00:00"/>
    <n v="0"/>
    <n v="74249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4-30T00:00:00"/>
    <n v="0"/>
    <n v="1773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4-30T00:00:00"/>
    <n v="0"/>
    <n v="5491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4-30T00:00:00"/>
    <n v="0"/>
    <n v="306.54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4-30T00:00:00"/>
    <n v="0"/>
    <n v="8065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4-30T00:00:00"/>
    <n v="0"/>
    <n v="5247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4-30T00:00:00"/>
    <n v="0"/>
    <n v="403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4-30T00:00:00"/>
    <n v="0"/>
    <n v="14254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4-30T00:00:00"/>
    <n v="0"/>
    <n v="121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4-30T00:00:00"/>
    <n v="0"/>
    <n v="34135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4-30T00:00:00"/>
    <n v="0"/>
    <n v="4948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4-30T00:00:00"/>
    <n v="0"/>
    <n v="244508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4-30T00:00:00"/>
    <n v="0"/>
    <n v="17676.81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4-30T00:00:00"/>
    <n v="0"/>
    <n v="47777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4-30T00:00:00"/>
    <n v="0"/>
    <n v="42208.8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29670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4-30T00:00:00"/>
    <n v="0"/>
    <n v="4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4-30T00:00:00"/>
    <n v="0"/>
    <n v="384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4-30T00:00:00"/>
    <n v="0"/>
    <n v="16402.3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4.21"/>
    <s v="LGSTR"/>
    <x v="8"/>
    <s v="PMQA"/>
    <s v="G&amp;ADM"/>
    <s v="ACT"/>
    <d v="2021-05-01T00:00:00"/>
    <n v="0"/>
    <n v="-131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4.21"/>
    <s v="LGSTR"/>
    <x v="8"/>
    <s v="PMQA"/>
    <s v="G&amp;ADM"/>
    <s v="ACT"/>
    <d v="2021-05-01T00:00:00"/>
    <n v="0"/>
    <n v="-115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5-01T00:00:00"/>
    <n v="0"/>
    <n v="-375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5-01T00:00:00"/>
    <n v="0"/>
    <n v="-849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5-01T00:00:00"/>
    <n v="0"/>
    <n v="-2353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SRVEY"/>
    <s v="8INST"/>
    <s v="ACT"/>
    <d v="2021-05-01T00:00:00"/>
    <n v="0"/>
    <n v="-65272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GDR"/>
    <s v="8INST"/>
    <s v="ACT"/>
    <d v="2021-05-01T00:00:00"/>
    <n v="0"/>
    <n v="-8383.29999999999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VIR"/>
    <s v="8INST"/>
    <s v="ACT"/>
    <d v="2021-05-01T00:00:00"/>
    <n v="0"/>
    <n v="-7536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ENVIR"/>
    <s v="8INST"/>
    <s v="ACT"/>
    <d v="2021-05-01T00:00:00"/>
    <n v="0"/>
    <n v="-1463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MOBD"/>
    <s v="8INST"/>
    <s v="ACT"/>
    <d v="2021-05-01T00:00:00"/>
    <n v="0"/>
    <n v="-9375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HYTST"/>
    <s v="8INST"/>
    <s v="ACT"/>
    <d v="2021-05-01T00:00:00"/>
    <n v="0"/>
    <n v="-1240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FITNG"/>
    <s v="8INST"/>
    <s v="ACT"/>
    <d v="2021-05-01T00:00:00"/>
    <n v="0"/>
    <n v="-3719902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FITNG"/>
    <s v="8INST"/>
    <s v="ACT"/>
    <d v="2021-05-01T00:00:00"/>
    <n v="0"/>
    <n v="-1707084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FITNG"/>
    <s v="8INST"/>
    <s v="ACT"/>
    <d v="2021-05-01T00:00:00"/>
    <n v="0"/>
    <n v="-2588049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HYTST"/>
    <s v="8INST"/>
    <s v="ACT"/>
    <d v="2021-05-01T00:00:00"/>
    <n v="0"/>
    <n v="-337388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HYTST"/>
    <s v="8INST"/>
    <s v="ACT"/>
    <d v="2021-05-01T00:00:00"/>
    <n v="0"/>
    <n v="-237886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4 2021 - NBLRGST ACCRUAL"/>
    <s v="LGSTR"/>
    <x v="8"/>
    <s v="MAINS"/>
    <s v="8INST"/>
    <s v="ACT"/>
    <d v="2021-05-01T00:00:00"/>
    <n v="0"/>
    <n v="-744005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4.21"/>
    <s v="LGSTR"/>
    <x v="8"/>
    <s v="PMQA"/>
    <s v="G&amp;ADM"/>
    <s v="ACT"/>
    <d v="2021-05-01T00:00:00"/>
    <n v="0"/>
    <n v="-7465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Freight Charge"/>
    <s v="LGSTR"/>
    <x v="9"/>
    <s v="MAINS"/>
    <s v="12IST"/>
    <s v="ACT"/>
    <d v="2021-05-01T00:00:00"/>
    <n v="0"/>
    <n v="2919.11"/>
    <m/>
    <m/>
    <n v="0"/>
    <s v="AP045"/>
    <s v="45750703"/>
    <n v="2"/>
    <s v="2614471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reight Charge"/>
    <s v="LGSTR"/>
    <x v="9"/>
    <s v="MAINS"/>
    <s v="12IST"/>
    <s v="ACT"/>
    <d v="2021-05-01T00:00:00"/>
    <n v="0"/>
    <n v="-2702.88"/>
    <m/>
    <m/>
    <n v="0"/>
    <s v="AP045"/>
    <s v="45750703"/>
    <n v="3"/>
    <s v="2614471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reight Charge"/>
    <s v="LGSTR"/>
    <x v="9"/>
    <s v="MAINS"/>
    <s v="12IST"/>
    <s v="ACT"/>
    <d v="2021-05-01T00:00:00"/>
    <n v="1"/>
    <n v="3089"/>
    <s v="PO029"/>
    <s v="0000055312"/>
    <n v="8"/>
    <s v="AP045"/>
    <s v="45750703"/>
    <n v="1"/>
    <s v="2614471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3-Way-Blanket for [1900000] fo"/>
    <s v="LGSTR"/>
    <x v="0"/>
    <s v="PMQA"/>
    <s v="G&amp;ADM"/>
    <s v="ACT"/>
    <d v="2021-05-01T00:00:00"/>
    <n v="11502"/>
    <n v="11502"/>
    <s v="PO029"/>
    <s v="0000055815"/>
    <n v="1"/>
    <s v="AP045"/>
    <s v="45751075"/>
    <n v="1"/>
    <s v="193123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05-01T00:00:00"/>
    <n v="13263.75"/>
    <n v="13263.75"/>
    <s v="PO007"/>
    <s v="0000099672"/>
    <n v="2"/>
    <s v="AP045"/>
    <s v="45751567"/>
    <n v="1"/>
    <s v="187871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BOM 3.8   4-300CAMERONT31-WE-."/>
    <s v="LGSTR"/>
    <x v="9"/>
    <s v="VALVE"/>
    <s v="12IST"/>
    <s v="ACT"/>
    <d v="2021-05-04T00:00:00"/>
    <n v="4"/>
    <n v="34366.17"/>
    <s v="PO029"/>
    <s v="0000055736"/>
    <n v="7"/>
    <s v="AP045"/>
    <s v="45754089"/>
    <n v="1"/>
    <s v="806038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DT54 7d-33-43044A   DYNATORQUE"/>
    <s v="LGSTR"/>
    <x v="9"/>
    <s v="VALVE"/>
    <s v="12IST"/>
    <s v="ACT"/>
    <d v="2021-05-04T00:00:00"/>
    <n v="6"/>
    <n v="13571.04"/>
    <s v="PO029"/>
    <s v="0000055799"/>
    <n v="1"/>
    <s v="AP045"/>
    <s v="45754100"/>
    <n v="1"/>
    <s v="806324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DT40 7d-33-4529   DYNATORQUE M"/>
    <s v="LGSTR"/>
    <x v="9"/>
    <s v="VALVE"/>
    <s v="12IST"/>
    <s v="ACT"/>
    <d v="2021-05-04T00:00:00"/>
    <n v="1"/>
    <n v="1917.37"/>
    <s v="PO029"/>
    <s v="0000055799"/>
    <n v="2"/>
    <s v="AP045"/>
    <s v="45754100"/>
    <n v="2"/>
    <s v="806324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PIPE1XHSMLSA333SRLPEBDOM"/>
    <s v="LGSTR"/>
    <x v="9"/>
    <s v="VALVE"/>
    <s v="12IST"/>
    <s v="ACT"/>
    <d v="2021-05-04T00:00:00"/>
    <n v="21"/>
    <n v="136.49"/>
    <s v="PO029"/>
    <s v="0000055799"/>
    <n v="3"/>
    <s v="AP045"/>
    <s v="45754100"/>
    <n v="3"/>
    <s v="806324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PIPE1/2XHSMLSBSRL MST"/>
    <s v="LGSTR"/>
    <x v="9"/>
    <s v="VALVE"/>
    <s v="12IST"/>
    <s v="ACT"/>
    <d v="2021-05-04T00:00:00"/>
    <n v="21"/>
    <n v="136.49"/>
    <s v="PO029"/>
    <s v="0000055799"/>
    <n v="4"/>
    <s v="AP045"/>
    <s v="45754100"/>
    <n v="4"/>
    <s v="806324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FS1/2CPLG3MSW"/>
    <s v="LGSTR"/>
    <x v="9"/>
    <s v="VALVE"/>
    <s v="12IST"/>
    <s v="ACT"/>
    <d v="2021-05-04T00:00:00"/>
    <n v="42"/>
    <n v="136.49"/>
    <s v="PO029"/>
    <s v="0000055799"/>
    <n v="5"/>
    <s v="AP045"/>
    <s v="45754100"/>
    <n v="5"/>
    <s v="806324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FS1CPLG3MSW"/>
    <s v="LGSTR"/>
    <x v="9"/>
    <s v="VALVE"/>
    <s v="12IST"/>
    <s v="ACT"/>
    <d v="2021-05-04T00:00:00"/>
    <n v="14"/>
    <n v="49.28"/>
    <s v="PO029"/>
    <s v="0000055799"/>
    <n v="6"/>
    <s v="AP045"/>
    <s v="45754100"/>
    <n v="6"/>
    <s v="806324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CIVA-10563"/>
    <s v="LGSTR"/>
    <x v="9"/>
    <s v="VALVE"/>
    <s v="12IST"/>
    <s v="ACT"/>
    <d v="2021-05-04T00:00:00"/>
    <n v="7"/>
    <n v="1524.14"/>
    <s v="PO029"/>
    <s v="0000055799"/>
    <n v="7"/>
    <s v="AP045"/>
    <s v="45754100"/>
    <n v="7"/>
    <s v="806324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5-05T00:00:00"/>
    <n v="2588049.88"/>
    <n v="2588049.88"/>
    <s v="PO007"/>
    <s v="0000103580"/>
    <n v="1"/>
    <s v="AP045"/>
    <s v="45754283"/>
    <n v="1"/>
    <s v="612010405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1-05-06T00:00:00"/>
    <n v="0"/>
    <n v="7752"/>
    <m/>
    <m/>
    <n v="0"/>
    <s v="AP045"/>
    <s v="45754399"/>
    <n v="1"/>
    <s v="EEXH7603GLEE041621"/>
    <s v="0000115589"/>
    <s v="JACOBS ENGINEERING GROUP INC"/>
  </r>
  <r>
    <s v="PC07"/>
    <s v="3320"/>
    <s v="100120"/>
    <s v="Utility Construction WIP"/>
    <s v="175210"/>
    <s v="USF-Rome (HP)-Int'l Paper"/>
    <s v="STRAT"/>
    <s v="Strategic"/>
    <s v="04"/>
    <s v="SERVICE"/>
    <s v="LGSTR"/>
    <x v="12"/>
    <s v="MOBD"/>
    <s v="16IST"/>
    <s v="ACT"/>
    <d v="2021-05-07T00:00:00"/>
    <n v="1"/>
    <n v="93750"/>
    <m/>
    <m/>
    <n v="0"/>
    <s v="AP045"/>
    <s v="45754490"/>
    <n v="1"/>
    <s v="000000046849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5-07T00:00:00"/>
    <n v="3"/>
    <n v="170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5-07T00:00:00"/>
    <n v="12"/>
    <n v="664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5-07T00:00:00"/>
    <n v="23.5"/>
    <n v="1234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5-07T00:00:00"/>
    <n v="40"/>
    <n v="2510.48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05-13T00:00:00"/>
    <n v="0"/>
    <n v="78.400000000000006"/>
    <m/>
    <m/>
    <n v="3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SUPPLY"/>
    <s v="LGSTR"/>
    <x v="6"/>
    <s v="MAINS"/>
    <s v="12IST"/>
    <s v="ACT"/>
    <d v="2021-05-14T00:00:00"/>
    <n v="0"/>
    <n v="91.46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5-14T00:00:00"/>
    <n v="0"/>
    <n v="125.75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5-14T00:00:00"/>
    <n v="916.3"/>
    <n v="15285.07"/>
    <s v="PO029"/>
    <s v="0000055312"/>
    <n v="2"/>
    <s v="AP045"/>
    <s v="45755333"/>
    <n v="1"/>
    <s v="260956903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5-14T00:00:00"/>
    <n v="1"/>
    <n v="1123.5"/>
    <s v="PO029"/>
    <s v="0000055312"/>
    <n v="4"/>
    <s v="AP045"/>
    <s v="45755333"/>
    <n v="2"/>
    <s v="2609569038000"/>
    <s v="0000044365"/>
    <s v="CONSOLIDATED PIPE &amp; SUPPLY CO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5-15T00:00:00"/>
    <n v="1"/>
    <n v="337388.51"/>
    <m/>
    <m/>
    <n v="0"/>
    <s v="AP045"/>
    <s v="45755387"/>
    <n v="1"/>
    <s v="4212762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Blanket Requisition for {A.04"/>
    <s v="LGSTR"/>
    <x v="0"/>
    <s v="ENGNS"/>
    <s v="12IST"/>
    <s v="ACT"/>
    <d v="2021-05-18T00:00:00"/>
    <n v="2353.5"/>
    <n v="2353.5"/>
    <s v="PO007"/>
    <s v="0000101243"/>
    <n v="2"/>
    <s v="AP045"/>
    <s v="45755714"/>
    <n v="1"/>
    <s v="1192544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A.04"/>
    <s v="LGSTR"/>
    <x v="0"/>
    <s v="ENGDR"/>
    <s v="12IST"/>
    <s v="ACT"/>
    <d v="2021-05-18T00:00:00"/>
    <n v="37553"/>
    <n v="37553"/>
    <s v="PO007"/>
    <s v="0000101243"/>
    <n v="2"/>
    <s v="AP045"/>
    <s v="45755715"/>
    <n v="1"/>
    <s v="1192545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C.02"/>
    <s v="LGSTR"/>
    <x v="0"/>
    <s v="SRVEY"/>
    <s v="12IST"/>
    <s v="ACT"/>
    <d v="2021-05-18T00:00:00"/>
    <n v="65272.6"/>
    <n v="65272.6"/>
    <s v="PO007"/>
    <s v="0000101243"/>
    <n v="4"/>
    <s v="AP045"/>
    <s v="45755714"/>
    <n v="2"/>
    <s v="1192544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DR"/>
    <s v="12IST"/>
    <s v="ACT"/>
    <d v="2021-05-18T00:00:00"/>
    <n v="8497.5"/>
    <n v="8497.5"/>
    <s v="PO007"/>
    <s v="0000101243"/>
    <n v="5"/>
    <s v="AP045"/>
    <s v="45755715"/>
    <n v="2"/>
    <s v="1192545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05-18T00:00:00"/>
    <n v="8383.2999999999993"/>
    <n v="8383.2999999999993"/>
    <s v="PO007"/>
    <s v="0000101243"/>
    <n v="5"/>
    <s v="AP045"/>
    <s v="45755714"/>
    <n v="3"/>
    <s v="1192544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ENVPM"/>
    <s v="12IST"/>
    <s v="ACT"/>
    <d v="2021-05-19T00:00:00"/>
    <n v="0"/>
    <n v="57.05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ENVPM"/>
    <s v="12IST"/>
    <s v="ACT"/>
    <d v="2021-05-19T00:00:00"/>
    <n v="0"/>
    <n v="5.03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05-19T00:00:00"/>
    <n v="0"/>
    <n v="95.2"/>
    <m/>
    <m/>
    <n v="5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-13070 CABLE, #10 SOL THHN/T"/>
    <s v="LGSTR"/>
    <x v="9"/>
    <s v="CTHPR"/>
    <s v="12IST"/>
    <s v="ACT"/>
    <d v="2021-05-19T00:00:00"/>
    <n v="1400"/>
    <n v="612.85"/>
    <s v="PO029"/>
    <s v="0000055920"/>
    <n v="3"/>
    <s v="AP045"/>
    <s v="45755847"/>
    <n v="1"/>
    <s v="036314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06-13075 CABLE, #10 SOL THHN/T"/>
    <s v="LGSTR"/>
    <x v="9"/>
    <s v="CTHPR"/>
    <s v="12IST"/>
    <s v="ACT"/>
    <d v="2021-05-19T00:00:00"/>
    <n v="500"/>
    <n v="237.12"/>
    <s v="PO029"/>
    <s v="0000055920"/>
    <n v="4"/>
    <s v="AP045"/>
    <s v="45755847"/>
    <n v="2"/>
    <s v="036314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06-13665 CABLE, #6 STR THHN/TH"/>
    <s v="LGSTR"/>
    <x v="9"/>
    <s v="CTHPR"/>
    <s v="12IST"/>
    <s v="ACT"/>
    <d v="2021-05-19T00:00:00"/>
    <n v="250"/>
    <n v="325.27999999999997"/>
    <s v="PO029"/>
    <s v="0000055920"/>
    <n v="5"/>
    <s v="AP045"/>
    <s v="45755847"/>
    <n v="3"/>
    <s v="036314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03-13005 CADWELD SLEEVES, CAB-"/>
    <s v="LGSTR"/>
    <x v="9"/>
    <s v="CTHPR"/>
    <s v="12IST"/>
    <s v="ACT"/>
    <d v="2021-05-19T00:00:00"/>
    <n v="20"/>
    <n v="13.62"/>
    <s v="PO029"/>
    <s v="0000055920"/>
    <n v="6"/>
    <s v="AP045"/>
    <s v="45755847"/>
    <n v="4"/>
    <s v="0363145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03-10000 CADWELD, WELD METAL,"/>
    <s v="LGSTR"/>
    <x v="9"/>
    <s v="CTHPR"/>
    <s v="12IST"/>
    <s v="ACT"/>
    <d v="2021-05-19T00:00:00"/>
    <n v="20"/>
    <n v="82.2"/>
    <s v="PO029"/>
    <s v="0000055920"/>
    <n v="7"/>
    <s v="AP045"/>
    <s v="45755847"/>
    <n v="5"/>
    <s v="0363145IN"/>
    <s v="0000115497"/>
    <s v="FARWEST CORROSION CONTROL CO."/>
  </r>
  <r>
    <s v="PC07"/>
    <s v="1750"/>
    <s v="100120"/>
    <s v="Utility Construction WIP"/>
    <s v="175210"/>
    <s v="USF-Rome (HP)-Int'l Paper"/>
    <s v="STRAT"/>
    <s v="Strategic"/>
    <s v="04"/>
    <s v="3-Way-Blanket for [692951] Rel"/>
    <s v="LGSTR"/>
    <x v="0"/>
    <s v="ENGNS"/>
    <s v="12IST"/>
    <s v="ACT"/>
    <d v="2021-05-20T00:00:00"/>
    <n v="5542.5"/>
    <n v="5542.5"/>
    <s v="PO007"/>
    <s v="0000101866"/>
    <n v="1"/>
    <s v="AP045"/>
    <s v="45756007"/>
    <n v="1"/>
    <s v="001325390"/>
    <s v="0000136965"/>
    <s v="KLEINFELDER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05-20T00:00:00"/>
    <n v="1"/>
    <n v="124084"/>
    <m/>
    <m/>
    <n v="0"/>
    <s v="AP045"/>
    <s v="45755966"/>
    <n v="1"/>
    <s v="00012772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5-21T00:00:00"/>
    <n v="4"/>
    <n v="221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5-21T00:00:00"/>
    <n v="4"/>
    <n v="238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5-21T00:00:00"/>
    <n v="12"/>
    <n v="629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5-21T00:00:00"/>
    <n v="16"/>
    <n v="1004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01-77207 DENSO PROTAL 7200, 5"/>
    <s v="LGSTR"/>
    <x v="9"/>
    <s v="CTHPR"/>
    <s v="12IST"/>
    <s v="ACT"/>
    <d v="2021-05-22T00:00:00"/>
    <n v="10"/>
    <n v="195.5"/>
    <s v="PO029"/>
    <s v="0000055920"/>
    <n v="2"/>
    <s v="AP045"/>
    <s v="45756288"/>
    <n v="1"/>
    <s v="0363306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01-10431 17D3RUMPK-WIRE ANO, U"/>
    <s v="LGSTR"/>
    <x v="9"/>
    <s v="CTHPR"/>
    <s v="12IST"/>
    <s v="ACT"/>
    <d v="2021-05-22T00:00:00"/>
    <n v="16"/>
    <n v="1958.04"/>
    <s v="PO029"/>
    <s v="0000055920"/>
    <n v="9"/>
    <s v="AP045"/>
    <s v="45756288"/>
    <n v="2"/>
    <s v="0363306IN"/>
    <s v="0000115497"/>
    <s v="FARWEST CORROSION CONTROL CO."/>
  </r>
  <r>
    <s v="PC07"/>
    <s v="175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11.49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5-31T00:00:00"/>
    <n v="0"/>
    <n v="90.57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5-31T00:00:00"/>
    <n v="0"/>
    <n v="30.75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5-31T00:00:00"/>
    <n v="0"/>
    <n v="15.61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5-31T00:00:00"/>
    <n v="0"/>
    <n v="2.15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5-31T00:00:00"/>
    <n v="0"/>
    <n v="1.23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5-31T00:00:00"/>
    <n v="0"/>
    <n v="17.670000000000002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5-31T00:00:00"/>
    <n v="0"/>
    <n v="6.54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5-31T00:00:00"/>
    <n v="0"/>
    <n v="12.62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5-31T00:00:00"/>
    <n v="0"/>
    <n v="6.07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5-31T00:00:00"/>
    <n v="0"/>
    <n v="0.05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5-31T00:00:00"/>
    <n v="0"/>
    <n v="2.27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5-31T00:00:00"/>
    <n v="0"/>
    <n v="3.37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5-31T00:00:00"/>
    <n v="0"/>
    <n v="0.15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5-31T00:00:00"/>
    <n v="0"/>
    <n v="0.14000000000000001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5-31T00:00:00"/>
    <n v="0"/>
    <n v="5.92"/>
    <m/>
    <m/>
    <n v="0"/>
    <m/>
    <m/>
    <n v="0"/>
    <m/>
    <m/>
    <m/>
  </r>
  <r>
    <s v="PC07"/>
    <s v="175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5-31T00:00:00"/>
    <n v="0"/>
    <n v="0.5699999999999999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5-31T00:00:00"/>
    <n v="0"/>
    <n v="138.4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5-31T00:00:00"/>
    <n v="0"/>
    <n v="1872.3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5-31T00:00:00"/>
    <n v="0"/>
    <n v="75.04000000000000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699.4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-0.0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5-31T00:00:00"/>
    <n v="0"/>
    <n v="1075.3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5-31T00:00:00"/>
    <n v="0"/>
    <n v="950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5-31T00:00:00"/>
    <n v="0"/>
    <n v="369.1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5-31T00:00:00"/>
    <n v="0"/>
    <n v="397.8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5-31T00:00:00"/>
    <n v="0"/>
    <n v="132.3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5-31T00:00:00"/>
    <n v="0"/>
    <n v="203.3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5-31T00:00:00"/>
    <n v="0"/>
    <n v="10.2100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5-31T00:00:00"/>
    <n v="0"/>
    <n v="359.4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5-31T00:00:00"/>
    <n v="0"/>
    <n v="7.7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5-31T00:00:00"/>
    <n v="0"/>
    <n v="33.84000000000000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5-31T00:00:00"/>
    <n v="0"/>
    <n v="2.7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5-31T00:00:00"/>
    <n v="0"/>
    <n v="768.2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5-31T00:00:00"/>
    <n v="0"/>
    <n v="5513.4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5-31T00:00:00"/>
    <n v="0"/>
    <n v="2.1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194.3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-0.0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5-31T00:00:00"/>
    <n v="0"/>
    <n v="38.47999999999999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5-31T00:00:00"/>
    <n v="0"/>
    <n v="36.77000000000000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5-31T00:00:00"/>
    <n v="0"/>
    <n v="56.5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5-31T00:00:00"/>
    <n v="0"/>
    <n v="110.5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5-31T00:00:00"/>
    <n v="0"/>
    <n v="298.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5-31T00:00:00"/>
    <n v="0"/>
    <n v="0.7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5-31T00:00:00"/>
    <n v="0"/>
    <n v="20.8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5-31T00:00:00"/>
    <n v="0"/>
    <n v="213.4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5-31T00:00:00"/>
    <n v="0"/>
    <n v="1532.0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5-31T00:00:00"/>
    <n v="0"/>
    <n v="520.2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5-31T00:00:00"/>
    <n v="0"/>
    <n v="2.8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5-31T00:00:00"/>
    <n v="0"/>
    <n v="99.8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5-31T00:00:00"/>
    <n v="0"/>
    <n v="9.4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5-31T00:00:00"/>
    <n v="0"/>
    <n v="102.5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5-31T00:00:00"/>
    <n v="0"/>
    <n v="263.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5-31T00:00:00"/>
    <n v="0"/>
    <n v="65.4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4495.2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-0.579999999999999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5-31T00:00:00"/>
    <n v="0"/>
    <n v="1307.1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5-31T00:00:00"/>
    <n v="0"/>
    <n v="850.4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5-31T00:00:00"/>
    <n v="0"/>
    <n v="2556.7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5-31T00:00:00"/>
    <n v="0"/>
    <n v="17.6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5-31T00:00:00"/>
    <n v="0"/>
    <n v="2372.44999999999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5-31T00:00:00"/>
    <n v="0"/>
    <n v="6910.5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5-31T00:00:00"/>
    <n v="0"/>
    <n v="482.2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5-31T00:00:00"/>
    <n v="0"/>
    <n v="4937.39999999999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5-31T00:00:00"/>
    <n v="0"/>
    <n v="35432.2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5-31T00:00:00"/>
    <n v="0"/>
    <n v="889.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5-31T00:00:00"/>
    <n v="0"/>
    <n v="12032.8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5-31T00:00:00"/>
    <n v="0"/>
    <n v="2310.1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5-31T00:00:00"/>
    <n v="0"/>
    <n v="217.4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5-31T00:00:00"/>
    <n v="0"/>
    <n v="49.6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5-31T00:00:00"/>
    <n v="0"/>
    <n v="6105.1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5-31T00:00:00"/>
    <n v="0"/>
    <n v="2168129.50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5-31T00:00:00"/>
    <n v="0"/>
    <n v="26294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5-31T00:00:00"/>
    <n v="0"/>
    <n v="76272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5-31T00:00:00"/>
    <n v="0"/>
    <n v="849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5-31T00:00:00"/>
    <n v="0"/>
    <n v="65272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HYTST"/>
    <s v="8INST"/>
    <s v="ACT"/>
    <d v="2021-05-31T00:00:00"/>
    <n v="0"/>
    <n v="29593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5-31T00:00:00"/>
    <n v="0"/>
    <n v="40635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SRVEY"/>
    <s v="8INST"/>
    <s v="ACT"/>
    <d v="2021-05-31T00:00:00"/>
    <n v="0"/>
    <n v="80563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5-31T00:00:00"/>
    <n v="0"/>
    <n v="663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HYTST"/>
    <s v="8INST"/>
    <s v="ACT"/>
    <d v="2021-05-31T00:00:00"/>
    <n v="0"/>
    <n v="309860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HYTST"/>
    <s v="8INST"/>
    <s v="ACT"/>
    <d v="2021-05-31T00:00:00"/>
    <n v="0"/>
    <n v="237886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AINS"/>
    <s v="8INST"/>
    <s v="ACT"/>
    <d v="2021-05-31T00:00:00"/>
    <n v="0"/>
    <n v="724291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5-31T00:00:00"/>
    <n v="0"/>
    <n v="3719902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5-31T00:00:00"/>
    <n v="0"/>
    <n v="1707084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5-31T00:00:00"/>
    <n v="0"/>
    <n v="1785267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5-31T00:00:00"/>
    <n v="0"/>
    <n v="1956981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5-31T00:00:00"/>
    <n v="0"/>
    <n v="10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5-31T00:00:00"/>
    <n v="0"/>
    <n v="375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5-31T00:00:00"/>
    <n v="0"/>
    <n v="2353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5.21"/>
    <s v="LGSTR"/>
    <x v="8"/>
    <s v="PMQA"/>
    <s v="G&amp;ADM"/>
    <s v="ACT"/>
    <d v="2021-05-31T00:00:00"/>
    <n v="0"/>
    <n v="131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5.21"/>
    <s v="LGSTR"/>
    <x v="8"/>
    <s v="PMQA"/>
    <s v="G&amp;ADM"/>
    <s v="ACT"/>
    <d v="2021-05-31T00:00:00"/>
    <n v="0"/>
    <n v="127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5.21"/>
    <s v="LGSTR"/>
    <x v="8"/>
    <s v="PMQA"/>
    <s v="G&amp;ADM"/>
    <s v="ACT"/>
    <d v="2021-05-31T00:00:00"/>
    <n v="0"/>
    <n v="5310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5.21"/>
    <s v="LGSTR"/>
    <x v="8"/>
    <s v="PMQA"/>
    <s v="G&amp;ADM"/>
    <s v="ACT"/>
    <d v="2021-05-31T00:00:00"/>
    <n v="0"/>
    <n v="6647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5-31T00:00:00"/>
    <n v="0"/>
    <n v="1281.14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5-31T00:00:00"/>
    <n v="0"/>
    <n v="27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5-31T00:00:00"/>
    <n v="0"/>
    <n v="493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5-31T00:00:00"/>
    <n v="0"/>
    <n v="471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5-31T00:00:00"/>
    <n v="0"/>
    <n v="36.2999999999999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5-31T00:00:00"/>
    <n v="0"/>
    <n v="2655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5-31T00:00:00"/>
    <n v="0"/>
    <n v="1727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5-31T00:00:00"/>
    <n v="0"/>
    <n v="4818.85000000000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5-31T00:00:00"/>
    <n v="0"/>
    <n v="12400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5-31T00:00:00"/>
    <n v="0"/>
    <n v="10028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5-31T00:00:00"/>
    <n v="0"/>
    <n v="5193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5-31T00:00:00"/>
    <n v="0"/>
    <n v="35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5-31T00:00:00"/>
    <n v="0"/>
    <n v="14036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5-31T00:00:00"/>
    <n v="0"/>
    <n v="1807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5-31T00:00:00"/>
    <n v="0"/>
    <n v="24440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5-31T00:00:00"/>
    <n v="0"/>
    <n v="132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5-31T00:00:00"/>
    <n v="0"/>
    <n v="4692.31000000000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5-31T00:00:00"/>
    <n v="0"/>
    <n v="441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5-31T00:00:00"/>
    <n v="0"/>
    <n v="100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5-31T00:00:00"/>
    <n v="0"/>
    <n v="979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5-31T00:00:00"/>
    <n v="0"/>
    <n v="71968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9130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5-31T00:00:00"/>
    <n v="0"/>
    <n v="-1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5-31T00:00:00"/>
    <n v="0"/>
    <n v="724.9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6-01T00:00:00"/>
    <n v="1"/>
    <n v="237886.21"/>
    <m/>
    <m/>
    <n v="0"/>
    <s v="AP045"/>
    <s v="45756064"/>
    <n v="1"/>
    <s v="4213162"/>
    <s v="0000132227"/>
    <s v="MCDANIEL TECHNICAL SERVICES INC"/>
  </r>
  <r>
    <s v="PC07"/>
    <s v="384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6-01T00:00:00"/>
    <n v="0"/>
    <n v="-2168129.50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HYTST"/>
    <s v="8INST"/>
    <s v="ACT"/>
    <d v="2021-06-01T00:00:00"/>
    <n v="0"/>
    <n v="-309860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6-01T00:00:00"/>
    <n v="0"/>
    <n v="-40635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SRVEY"/>
    <s v="8INST"/>
    <s v="ACT"/>
    <d v="2021-06-01T00:00:00"/>
    <n v="0"/>
    <n v="-80563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6-01T00:00:00"/>
    <n v="0"/>
    <n v="-663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HYTST"/>
    <s v="8INST"/>
    <s v="ACT"/>
    <d v="2021-06-01T00:00:00"/>
    <n v="0"/>
    <n v="-237886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6-01T00:00:00"/>
    <n v="0"/>
    <n v="-375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6-01T00:00:00"/>
    <n v="0"/>
    <n v="-2353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6-01T00:00:00"/>
    <n v="0"/>
    <n v="-849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ENGDR"/>
    <s v="8INST"/>
    <s v="ACT"/>
    <d v="2021-06-01T00:00:00"/>
    <n v="0"/>
    <n v="-65272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5.21"/>
    <s v="LGSTR"/>
    <x v="8"/>
    <s v="PMQA"/>
    <s v="G&amp;ADM"/>
    <s v="ACT"/>
    <d v="2021-06-01T00:00:00"/>
    <n v="0"/>
    <n v="-5310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5.21"/>
    <s v="LGSTR"/>
    <x v="8"/>
    <s v="PMQA"/>
    <s v="G&amp;ADM"/>
    <s v="ACT"/>
    <d v="2021-06-01T00:00:00"/>
    <n v="0"/>
    <n v="-6647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5.21"/>
    <s v="LGSTR"/>
    <x v="8"/>
    <s v="PMQA"/>
    <s v="G&amp;ADM"/>
    <s v="ACT"/>
    <d v="2021-06-01T00:00:00"/>
    <n v="0"/>
    <n v="-131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5.21"/>
    <s v="LGSTR"/>
    <x v="8"/>
    <s v="PMQA"/>
    <s v="G&amp;ADM"/>
    <s v="ACT"/>
    <d v="2021-06-01T00:00:00"/>
    <n v="0"/>
    <n v="-127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AINS"/>
    <s v="8INST"/>
    <s v="ACT"/>
    <d v="2021-06-01T00:00:00"/>
    <n v="0"/>
    <n v="-724291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HYTST"/>
    <s v="8INST"/>
    <s v="ACT"/>
    <d v="2021-06-01T00:00:00"/>
    <n v="0"/>
    <n v="-29593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6-01T00:00:00"/>
    <n v="0"/>
    <n v="-3719902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6-01T00:00:00"/>
    <n v="0"/>
    <n v="-1707084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6-01T00:00:00"/>
    <n v="0"/>
    <n v="-1785267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6-01T00:00:00"/>
    <n v="0"/>
    <n v="-1956981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5 2021 - NBLRGST ACCRUAL"/>
    <s v="LGSTR"/>
    <x v="8"/>
    <s v="MOBD"/>
    <s v="8INST"/>
    <s v="ACT"/>
    <d v="2021-06-01T00:00:00"/>
    <n v="0"/>
    <n v="-10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6-01T00:00:00"/>
    <n v="1"/>
    <n v="21272"/>
    <m/>
    <m/>
    <n v="0"/>
    <s v="AP045"/>
    <s v="45756507"/>
    <n v="1"/>
    <s v="8308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3-Way-Blanket for [1900000] fo"/>
    <s v="LGSTR"/>
    <x v="0"/>
    <s v="PMQA"/>
    <s v="G&amp;ADM"/>
    <s v="ACT"/>
    <d v="2021-06-01T00:00:00"/>
    <n v="13188"/>
    <n v="13188"/>
    <s v="PO029"/>
    <s v="0000055815"/>
    <n v="1"/>
    <s v="AP045"/>
    <s v="45755340"/>
    <n v="1"/>
    <s v="193124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BIG FINK/ZAPGARD CP TEST STATI"/>
    <s v="LGSTR"/>
    <x v="9"/>
    <s v="CTHPR"/>
    <s v="12IST"/>
    <s v="ACT"/>
    <d v="2021-06-01T00:00:00"/>
    <n v="12"/>
    <n v="609.97"/>
    <s v="PO029"/>
    <s v="0000055920"/>
    <n v="1"/>
    <s v="AP045"/>
    <s v="45756536"/>
    <n v="1"/>
    <s v="0363364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US-G721.MC  G721 Dual-Channel"/>
    <s v="LGSTR"/>
    <x v="9"/>
    <s v="METER"/>
    <s v="12IRE"/>
    <s v="ACT"/>
    <d v="2021-06-01T00:00:00"/>
    <n v="1"/>
    <n v="8562.16"/>
    <s v="PO029"/>
    <s v="0000055943"/>
    <n v="1"/>
    <s v="AP045"/>
    <s v="45756901"/>
    <n v="1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20-32 VDC Input Power Source U"/>
    <s v="LGSTR"/>
    <x v="9"/>
    <s v="METER"/>
    <s v="12IRE"/>
    <s v="ACT"/>
    <d v="2021-06-01T00:00:00"/>
    <n v="1"/>
    <n v="367.64"/>
    <s v="PO029"/>
    <s v="0000055943"/>
    <n v="2"/>
    <s v="AP045"/>
    <s v="45756901"/>
    <n v="2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FM Class I Div II Flow Compute"/>
    <s v="LGSTR"/>
    <x v="9"/>
    <s v="METER"/>
    <s v="12IRE"/>
    <s v="ACT"/>
    <d v="2021-06-01T00:00:00"/>
    <n v="1"/>
    <n v="313.43"/>
    <s v="PO029"/>
    <s v="0000055943"/>
    <n v="4"/>
    <s v="AP045"/>
    <s v="45756901"/>
    <n v="3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Roll of dampening material for"/>
    <s v="LGSTR"/>
    <x v="9"/>
    <s v="METER"/>
    <s v="12IRE"/>
    <s v="ACT"/>
    <d v="2021-06-01T00:00:00"/>
    <n v="1"/>
    <n v="403.43"/>
    <s v="PO029"/>
    <s v="0000055943"/>
    <n v="5"/>
    <s v="AP045"/>
    <s v="45756901"/>
    <n v="4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Pair of Type K Clamp-On Gas Fl"/>
    <s v="LGSTR"/>
    <x v="9"/>
    <s v="METER"/>
    <s v="12IRE"/>
    <s v="ACT"/>
    <d v="2021-06-01T00:00:00"/>
    <n v="2"/>
    <n v="9508.92"/>
    <s v="PO029"/>
    <s v="0000055943"/>
    <n v="6"/>
    <s v="AP045"/>
    <s v="45756901"/>
    <n v="5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PermaLok Type K, G, H Mounting"/>
    <s v="LGSTR"/>
    <x v="9"/>
    <s v="METER"/>
    <s v="12IRE"/>
    <s v="ACT"/>
    <d v="2021-06-01T00:00:00"/>
    <n v="2"/>
    <n v="1587.72"/>
    <s v="PO029"/>
    <s v="0000055943"/>
    <n v="7"/>
    <s v="AP045"/>
    <s v="45756901"/>
    <n v="6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Pipe/Wall mounting kit for Sta"/>
    <s v="LGSTR"/>
    <x v="9"/>
    <s v="METER"/>
    <s v="12IRE"/>
    <s v="ACT"/>
    <d v="2021-06-01T00:00:00"/>
    <n v="1"/>
    <n v="20.61"/>
    <s v="PO029"/>
    <s v="0000055943"/>
    <n v="8"/>
    <s v="AP045"/>
    <s v="45756901"/>
    <n v="7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Adapter nuts for cathodic prot"/>
    <s v="LGSTR"/>
    <x v="9"/>
    <s v="METER"/>
    <s v="12IRE"/>
    <s v="ACT"/>
    <d v="2021-06-01T00:00:00"/>
    <n v="4"/>
    <n v="65.069999999999993"/>
    <s v="PO029"/>
    <s v="0000055943"/>
    <n v="9"/>
    <s v="AP045"/>
    <s v="45756901"/>
    <n v="8"/>
    <s v="2725829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6-01T00:00:00"/>
    <n v="1707084.38"/>
    <n v="1707084.38"/>
    <s v="PO007"/>
    <s v="0000103580"/>
    <n v="1"/>
    <s v="AP045"/>
    <s v="45757028"/>
    <n v="1"/>
    <s v="612010406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SSD-3/1-3.7-100-R, Solid State"/>
    <s v="LGSTR"/>
    <x v="9"/>
    <s v="MAINS"/>
    <s v="12IST"/>
    <s v="ACT"/>
    <d v="2021-06-03T00:00:00"/>
    <n v="5"/>
    <n v="6836.4"/>
    <s v="PO007"/>
    <s v="0000104457"/>
    <n v="1"/>
    <s v="AP045"/>
    <s v="45757342"/>
    <n v="1"/>
    <s v="INV0015096"/>
    <s v="0005000511"/>
    <s v="DAIRYLAND ELECTRICAL INDUSTRIE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6-04T00:00:00"/>
    <n v="40"/>
    <n v="2510.44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6-04T00:00:00"/>
    <n v="3"/>
    <n v="186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6-04T00:00:00"/>
    <n v="3"/>
    <n v="189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6-04T00:00:00"/>
    <n v="11.5"/>
    <n v="601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13"/>
    <s v="CAPTL"/>
    <s v="12IST"/>
    <s v="ACT"/>
    <d v="2021-06-07T00:00:00"/>
    <n v="0"/>
    <n v="109.2"/>
    <m/>
    <m/>
    <n v="1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COMMS"/>
    <s v="12IST"/>
    <s v="ACT"/>
    <d v="2021-06-08T00:00:00"/>
    <n v="0"/>
    <n v="3196"/>
    <m/>
    <m/>
    <n v="0"/>
    <s v="AP045"/>
    <s v="45757693"/>
    <n v="1"/>
    <s v="EEXH7603GLEE0514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6-5/8 OD .280 CS, API 5L X52,"/>
    <s v="LGSTR"/>
    <x v="9"/>
    <s v="MAINS"/>
    <s v="12IST"/>
    <s v="ACT"/>
    <d v="2021-06-08T00:00:00"/>
    <n v="630"/>
    <n v="10133.280000000001"/>
    <s v="PO029"/>
    <s v="0000055775"/>
    <n v="3"/>
    <s v="AP045"/>
    <s v="45757797"/>
    <n v="1"/>
    <s v="261684900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4-1/2 OD .237 CS, API 5L X52,"/>
    <s v="LGSTR"/>
    <x v="9"/>
    <s v="MAINS"/>
    <s v="12IST"/>
    <s v="ACT"/>
    <d v="2021-06-08T00:00:00"/>
    <n v="340.4"/>
    <n v="3152.01"/>
    <s v="PO029"/>
    <s v="0000055775"/>
    <n v="5"/>
    <s v="AP045"/>
    <s v="45757797"/>
    <n v="2"/>
    <s v="261684900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3-Way-Blanket for [1900000] fo"/>
    <s v="LGSTR"/>
    <x v="0"/>
    <s v="PMQA"/>
    <s v="G&amp;ADM"/>
    <s v="ACT"/>
    <d v="2021-06-09T00:00:00"/>
    <n v="12739"/>
    <n v="12739"/>
    <s v="PO029"/>
    <s v="0000055815"/>
    <n v="1"/>
    <s v="AP045"/>
    <s v="45758088"/>
    <n v="1"/>
    <s v="193125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6-09T00:00:00"/>
    <n v="3719902.78"/>
    <n v="3719902.78"/>
    <s v="PO007"/>
    <s v="0000103580"/>
    <n v="1"/>
    <s v="AP045"/>
    <s v="45758091"/>
    <n v="1"/>
    <s v="612010407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6-09T00:00:00"/>
    <n v="2825974.13"/>
    <n v="2825974.13"/>
    <s v="PO007"/>
    <s v="0000103580"/>
    <n v="1"/>
    <s v="AP045"/>
    <s v="45758095"/>
    <n v="1"/>
    <s v="612010408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BLANKET Requisition for [6,500"/>
    <s v="LGSTR"/>
    <x v="0"/>
    <s v="PMQA"/>
    <s v="G&amp;ADM"/>
    <s v="ACT"/>
    <d v="2021-06-10T00:00:00"/>
    <n v="5310.2"/>
    <n v="5310.2"/>
    <s v="PO029"/>
    <s v="0000055867"/>
    <n v="2"/>
    <s v="AP045"/>
    <s v="45758161"/>
    <n v="1"/>
    <s v="1253906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4"/>
    <s v="BLANKET Requisition for [6,500"/>
    <s v="LGSTR"/>
    <x v="0"/>
    <s v="PMQA"/>
    <s v="G&amp;ADM"/>
    <s v="ACT"/>
    <d v="2021-06-10T00:00:00"/>
    <n v="6647.97"/>
    <n v="6647.97"/>
    <s v="PO029"/>
    <s v="0000055867"/>
    <n v="2"/>
    <s v="AP045"/>
    <s v="45758215"/>
    <n v="2"/>
    <s v="1253681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4"/>
    <s v="TRITON AC COUPON CELL 150'  LE"/>
    <s v="LGSTR"/>
    <x v="9"/>
    <s v="CTHPR"/>
    <s v="12IST"/>
    <s v="ACT"/>
    <d v="2021-06-10T00:00:00"/>
    <n v="3"/>
    <n v="2135.9899999999998"/>
    <s v="PO029"/>
    <s v="0000055920"/>
    <n v="8"/>
    <s v="AP045"/>
    <s v="45758283"/>
    <n v="1"/>
    <s v="0363766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TER-223.00, SURGE BUSTER FOR Y"/>
    <s v="LGSTR"/>
    <x v="9"/>
    <s v="MAINS"/>
    <s v="12IST"/>
    <s v="ACT"/>
    <d v="2021-06-10T00:00:00"/>
    <n v="5"/>
    <n v="578.17999999999995"/>
    <s v="PO007"/>
    <s v="0000104453"/>
    <n v="4"/>
    <s v="AP045"/>
    <s v="45758277"/>
    <n v="1"/>
    <s v="127127"/>
    <s v="0000134573"/>
    <s v="BBP SALES LLC"/>
  </r>
  <r>
    <s v="PC07"/>
    <s v="3870"/>
    <s v="100120"/>
    <s v="Utility Construction WIP"/>
    <s v="175210"/>
    <s v="USF-Rome (HP)-Int'l Paper"/>
    <s v="STRAT"/>
    <s v="Strategic"/>
    <s v="04"/>
    <s v="TSP15M-P-24D3, Surge Protector"/>
    <s v="LGSTR"/>
    <x v="9"/>
    <s v="MAINS"/>
    <s v="12IST"/>
    <s v="ACT"/>
    <d v="2021-06-10T00:00:00"/>
    <n v="5"/>
    <n v="345.6"/>
    <s v="PO007"/>
    <s v="0000104454"/>
    <n v="1"/>
    <s v="AP045"/>
    <s v="45758270"/>
    <n v="1"/>
    <s v="FCINC2105476"/>
    <s v="0000130678"/>
    <s v="CITEL AMERICA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6-11T00:00:00"/>
    <n v="0.5"/>
    <n v="33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6-11T00:00:00"/>
    <n v="9"/>
    <n v="523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6-11T00:00:00"/>
    <n v="12.5"/>
    <n v="673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-3/4 OD .375 CS, API 5L X52,"/>
    <s v="LGSTR"/>
    <x v="9"/>
    <s v="MAINS"/>
    <s v="12IST"/>
    <s v="ACT"/>
    <d v="2021-06-11T00:00:00"/>
    <n v="87"/>
    <n v="3613.66"/>
    <s v="PO029"/>
    <s v="0000055775"/>
    <n v="1"/>
    <s v="AP045"/>
    <s v="45758411"/>
    <n v="1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12-3/4 OD .375 CS, API 5L X52,"/>
    <s v="LGSTR"/>
    <x v="9"/>
    <s v="MAINS"/>
    <s v="12IST"/>
    <s v="ACT"/>
    <d v="2021-06-11T00:00:00"/>
    <n v="47.7"/>
    <n v="1647.87"/>
    <s v="PO029"/>
    <s v="0000055775"/>
    <n v="2"/>
    <s v="AP045"/>
    <s v="45758411"/>
    <n v="2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6-5/8 OD .280 CS, API 5L X52,"/>
    <s v="LGSTR"/>
    <x v="9"/>
    <s v="MAINS"/>
    <s v="12IST"/>
    <s v="ACT"/>
    <d v="2021-06-11T00:00:00"/>
    <n v="135"/>
    <n v="1666.59"/>
    <s v="PO029"/>
    <s v="0000055775"/>
    <n v="4"/>
    <s v="AP045"/>
    <s v="45758411"/>
    <n v="3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4-1/2 OD .237 CS, API 5L X52,"/>
    <s v="LGSTR"/>
    <x v="9"/>
    <s v="MAINS"/>
    <s v="12IST"/>
    <s v="ACT"/>
    <d v="2021-06-11T00:00:00"/>
    <n v="84.2"/>
    <n v="585.47"/>
    <s v="PO029"/>
    <s v="0000055775"/>
    <n v="6"/>
    <s v="AP045"/>
    <s v="45758411"/>
    <n v="4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2-3/8 OD .218 CS, API 5L X52,"/>
    <s v="LGSTR"/>
    <x v="9"/>
    <s v="MAINS"/>
    <s v="12IST"/>
    <s v="ACT"/>
    <d v="2021-06-11T00:00:00"/>
    <n v="42"/>
    <n v="235.17"/>
    <s v="PO029"/>
    <s v="0000055775"/>
    <n v="7"/>
    <s v="AP045"/>
    <s v="45758411"/>
    <n v="5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2-3/8 OD .218 CS, API 5L X52,"/>
    <s v="LGSTR"/>
    <x v="9"/>
    <s v="MAINS"/>
    <s v="12IST"/>
    <s v="ACT"/>
    <d v="2021-06-11T00:00:00"/>
    <n v="44.5"/>
    <n v="206.83"/>
    <s v="PO029"/>
    <s v="0000055775"/>
    <n v="8"/>
    <s v="AP045"/>
    <s v="45758411"/>
    <n v="6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3/4 NM .154 CS, A106, SMLS, BA"/>
    <s v="LGSTR"/>
    <x v="9"/>
    <s v="MAINS"/>
    <s v="12IST"/>
    <s v="ACT"/>
    <d v="2021-06-11T00:00:00"/>
    <n v="21"/>
    <n v="90.17"/>
    <s v="PO029"/>
    <s v="0000055775"/>
    <n v="9"/>
    <s v="AP045"/>
    <s v="45758411"/>
    <n v="7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8? .322 X52 BARE"/>
    <s v="LGSTR"/>
    <x v="9"/>
    <s v="MAINS"/>
    <s v="12IST"/>
    <s v="ACT"/>
    <d v="2021-06-11T00:00:00"/>
    <n v="105.5"/>
    <n v="2550.77"/>
    <s v="PO029"/>
    <s v="0000055775"/>
    <n v="10"/>
    <s v="AP045"/>
    <s v="45758411"/>
    <n v="8"/>
    <s v="261684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SCT-14-N7-50  Elecsys Watchdog"/>
    <s v="LGSTR"/>
    <x v="9"/>
    <s v="CTHPR"/>
    <s v="12IST"/>
    <s v="ACT"/>
    <d v="2021-06-12T00:00:00"/>
    <n v="1"/>
    <n v="2244.33"/>
    <s v="PO029"/>
    <s v="0000055931"/>
    <n v="1"/>
    <s v="AP045"/>
    <s v="45758534"/>
    <n v="1"/>
    <s v="SIPE135811"/>
    <s v="0000119578"/>
    <s v="ELECSYS INTERNATIONAL CORPORATION"/>
  </r>
  <r>
    <s v="PC07"/>
    <s v="3870"/>
    <s v="100120"/>
    <s v="Utility Construction WIP"/>
    <s v="175210"/>
    <s v="USF-Rome (HP)-Int'l Paper"/>
    <s v="STRAT"/>
    <s v="Strategic"/>
    <s v="04"/>
    <s v="C13ST-2GSCT-NN-NNPS1-NNNN, Yok"/>
    <s v="LGSTR"/>
    <x v="9"/>
    <s v="MAINS"/>
    <s v="12IST"/>
    <s v="ACT"/>
    <d v="2021-06-12T00:00:00"/>
    <n v="5"/>
    <n v="473.43"/>
    <s v="PO007"/>
    <s v="0000104453"/>
    <n v="2"/>
    <s v="AP045"/>
    <s v="45758547"/>
    <n v="1"/>
    <s v="127338"/>
    <s v="0000134573"/>
    <s v="BBP SALES LLC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OTHER"/>
    <s v="12IST"/>
    <s v="ACT"/>
    <d v="2021-06-14T00:00:00"/>
    <n v="0"/>
    <n v="40.32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12IST"/>
    <s v="ACT"/>
    <d v="2021-06-14T00:00:00"/>
    <n v="0"/>
    <n v="200.48"/>
    <m/>
    <m/>
    <n v="5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6-15T00:00:00"/>
    <n v="0"/>
    <n v="172.92"/>
    <m/>
    <m/>
    <n v="1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6-15T00:00:00"/>
    <n v="0"/>
    <n v="178.55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06-16T00:00:00"/>
    <n v="1"/>
    <n v="162300"/>
    <m/>
    <m/>
    <n v="0"/>
    <s v="AP045"/>
    <s v="45758781"/>
    <n v="1"/>
    <s v="00012812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ROME"/>
    <s v="LGSTR"/>
    <x v="0"/>
    <s v="SRVEY"/>
    <s v="12IST"/>
    <s v="ACT"/>
    <d v="2021-06-16T00:00:00"/>
    <n v="1"/>
    <n v="5619.89"/>
    <m/>
    <m/>
    <n v="0"/>
    <s v="AP045"/>
    <s v="45758853"/>
    <n v="1"/>
    <s v="17521022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06-16T00:00:00"/>
    <n v="1"/>
    <n v="3640.5"/>
    <m/>
    <m/>
    <n v="0"/>
    <s v="AP045"/>
    <s v="45758830"/>
    <n v="1"/>
    <s v="17521023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17D3 PREPACKAGED, HIGH POTENTI"/>
    <s v="LGSTR"/>
    <x v="9"/>
    <s v="CTHPR"/>
    <s v="12IST"/>
    <s v="ACT"/>
    <d v="2021-06-16T00:00:00"/>
    <n v="10"/>
    <n v="1246.08"/>
    <s v="PO029"/>
    <s v="0000055983"/>
    <n v="1"/>
    <s v="AP045"/>
    <s v="45758868"/>
    <n v="1"/>
    <s v="0364192IN"/>
    <s v="0000115497"/>
    <s v="FARWEST CORROSION CONTROL CO."/>
  </r>
  <r>
    <s v="PC07"/>
    <s v="3320"/>
    <s v="100120"/>
    <s v="Utility Construction WIP"/>
    <s v="175210"/>
    <s v="USF-Rome (HP)-Int'l Paper"/>
    <s v="STRAT"/>
    <s v="Strategic"/>
    <s v="04"/>
    <s v="SERVICE"/>
    <s v="LGSTR"/>
    <x v="12"/>
    <s v="MOBD"/>
    <s v="16IST"/>
    <s v="ACT"/>
    <d v="2021-06-17T00:00:00"/>
    <n v="1"/>
    <n v="107500"/>
    <m/>
    <m/>
    <n v="0"/>
    <s v="AP045"/>
    <s v="45758971"/>
    <n v="1"/>
    <s v="000000047366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PG3636BA36 BOX"/>
    <s v="LGSTR"/>
    <x v="9"/>
    <s v="FITNG"/>
    <s v="12IST"/>
    <s v="ACT"/>
    <d v="2021-06-19T00:00:00"/>
    <n v="6"/>
    <n v="7286.7"/>
    <s v="PO029"/>
    <s v="0000056019"/>
    <n v="2"/>
    <s v="AP045"/>
    <s v="45759244"/>
    <n v="1"/>
    <s v="2617472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06-22T00:00:00"/>
    <n v="0"/>
    <n v="90.16"/>
    <m/>
    <m/>
    <n v="5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6-23T00:00:00"/>
    <n v="868"/>
    <n v="14479.36"/>
    <s v="PO029"/>
    <s v="0000055312"/>
    <n v="2"/>
    <s v="AP045"/>
    <s v="45759604"/>
    <n v="2"/>
    <s v="260956904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6-23T00:00:00"/>
    <n v="1"/>
    <n v="1123.5"/>
    <s v="PO029"/>
    <s v="0000055312"/>
    <n v="4"/>
    <s v="AP045"/>
    <s v="45759604"/>
    <n v="1"/>
    <s v="260956904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REIGHT"/>
    <s v="LGSTR"/>
    <x v="9"/>
    <s v="STIMP"/>
    <s v="12IST"/>
    <s v="ACT"/>
    <d v="2021-06-24T00:00:00"/>
    <n v="1"/>
    <n v="950.16"/>
    <m/>
    <m/>
    <n v="0"/>
    <s v="AP045"/>
    <s v="45759752"/>
    <n v="1"/>
    <s v="2617472000001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6-24T00:00:00"/>
    <n v="855.3"/>
    <n v="14267.52"/>
    <s v="PO029"/>
    <s v="0000055312"/>
    <n v="2"/>
    <s v="AP045"/>
    <s v="45759820"/>
    <n v="1"/>
    <s v="2609569042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6-24T00:00:00"/>
    <n v="1"/>
    <n v="1123.5"/>
    <s v="PO029"/>
    <s v="0000055312"/>
    <n v="4"/>
    <s v="AP045"/>
    <s v="45759820"/>
    <n v="2"/>
    <s v="2609569042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3IN 204 - FIR &lt;&gt; D = 2FT - 6IN"/>
    <s v="LGSTR"/>
    <x v="9"/>
    <s v="FITNG"/>
    <s v="3INST"/>
    <s v="ACT"/>
    <d v="2021-06-24T00:00:00"/>
    <n v="2"/>
    <n v="889.23"/>
    <s v="PO029"/>
    <s v="0000055978"/>
    <n v="1"/>
    <s v="AP045"/>
    <s v="45759810"/>
    <n v="1"/>
    <s v="2106271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1/2IN X 12IN ANCHOR BOLT (HDG)"/>
    <s v="LGSTR"/>
    <x v="9"/>
    <s v="FITNG"/>
    <s v="3INST"/>
    <s v="ACT"/>
    <d v="2021-06-24T00:00:00"/>
    <n v="8"/>
    <n v="25.05"/>
    <s v="PO029"/>
    <s v="0000055978"/>
    <n v="2"/>
    <s v="AP045"/>
    <s v="45759810"/>
    <n v="2"/>
    <s v="2106271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12-3/4 od x .375 API 5L X52 Ba"/>
    <s v="LGSTR"/>
    <x v="9"/>
    <s v="MAINS"/>
    <s v="12IST"/>
    <s v="ACT"/>
    <d v="2021-06-28T00:00:00"/>
    <n v="907.8"/>
    <n v="27475.17"/>
    <s v="PO029"/>
    <s v="0000055312"/>
    <n v="1"/>
    <s v="AP045"/>
    <s v="45760143"/>
    <n v="1"/>
    <s v="260956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6-28T00:00:00"/>
    <n v="907.8"/>
    <n v="15119.59"/>
    <s v="PO029"/>
    <s v="0000055312"/>
    <n v="2"/>
    <s v="AP045"/>
    <s v="45760143"/>
    <n v="2"/>
    <s v="2609569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6-28T00:00:00"/>
    <n v="1"/>
    <n v="1121.74"/>
    <s v="PO029"/>
    <s v="0000055312"/>
    <n v="4"/>
    <s v="AP045"/>
    <s v="45760143"/>
    <n v="3"/>
    <s v="2609569000000"/>
    <s v="0000044365"/>
    <s v="CONSOLIDATED PIPE &amp; SUPPLY CO"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6-30T00:00:00"/>
    <n v="0"/>
    <n v="2839.8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6-30T00:00:00"/>
    <n v="0"/>
    <n v="111.4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526.7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0.0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-0.2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6-30T00:00:00"/>
    <n v="0"/>
    <n v="489.2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6-30T00:00:00"/>
    <n v="0"/>
    <n v="116.6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6-30T00:00:00"/>
    <n v="0"/>
    <n v="395.6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6-30T00:00:00"/>
    <n v="0"/>
    <n v="1.4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6-30T00:00:00"/>
    <n v="0"/>
    <n v="1577.0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6-30T00:00:00"/>
    <n v="0"/>
    <n v="22.8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6-30T00:00:00"/>
    <n v="0"/>
    <n v="204.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6-30T00:00:00"/>
    <n v="0"/>
    <n v="171.3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6-30T00:00:00"/>
    <n v="0"/>
    <n v="190.1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6-30T00:00:00"/>
    <n v="0"/>
    <n v="302.7799999999999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6-30T00:00:00"/>
    <n v="0"/>
    <n v="6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6-30T00:00:00"/>
    <n v="0"/>
    <n v="553.8099999999999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6-30T00:00:00"/>
    <n v="0"/>
    <n v="8.5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6-30T00:00:00"/>
    <n v="0"/>
    <n v="28.2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6-30T00:00:00"/>
    <n v="0"/>
    <n v="92.5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6-30T00:00:00"/>
    <n v="0"/>
    <n v="12.7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6-30T00:00:00"/>
    <n v="0"/>
    <n v="85.9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6-30T00:00:00"/>
    <n v="0"/>
    <n v="178.8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0.0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-0.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238.0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6-30T00:00:00"/>
    <n v="0"/>
    <n v="52.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6-30T00:00:00"/>
    <n v="0"/>
    <n v="50.3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6-30T00:00:00"/>
    <n v="0"/>
    <n v="221.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6-30T00:00:00"/>
    <n v="0"/>
    <n v="250.2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6-30T00:00:00"/>
    <n v="0"/>
    <n v="712.6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6-30T00:00:00"/>
    <n v="0"/>
    <n v="3.8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6-30T00:00:00"/>
    <n v="0"/>
    <n v="10.3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6-30T00:00:00"/>
    <n v="0"/>
    <n v="1283.3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6-30T00:00:00"/>
    <n v="0"/>
    <n v="2.9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6-30T00:00:00"/>
    <n v="0"/>
    <n v="136.8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6-30T00:00:00"/>
    <n v="0"/>
    <n v="0.6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6-30T00:00:00"/>
    <n v="0"/>
    <n v="77.4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-4799.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-0.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1.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6-30T00:00:00"/>
    <n v="0"/>
    <n v="-14371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6-30T00:00:00"/>
    <n v="0"/>
    <n v="-1015.6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6-30T00:00:00"/>
    <n v="0"/>
    <n v="-78.1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6-30T00:00:00"/>
    <n v="0"/>
    <n v="-1732.5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6-30T00:00:00"/>
    <n v="0"/>
    <n v="-1867.1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6-30T00:00:00"/>
    <n v="0"/>
    <n v="-256.8500000000000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6-30T00:00:00"/>
    <n v="0"/>
    <n v="-5046.64999999999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6-30T00:00:00"/>
    <n v="0"/>
    <n v="-1561.1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6-30T00:00:00"/>
    <n v="0"/>
    <n v="-59.3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6-30T00:00:00"/>
    <n v="0"/>
    <n v="-1062.9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6-30T00:00:00"/>
    <n v="0"/>
    <n v="-208.4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6-30T00:00:00"/>
    <n v="0"/>
    <n v="-4458.47999999999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6-30T00:00:00"/>
    <n v="0"/>
    <n v="-25878.9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6-30T00:00:00"/>
    <n v="0"/>
    <n v="-12.8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6-30T00:00:00"/>
    <n v="0"/>
    <n v="-3605.7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6-30T00:00:00"/>
    <n v="0"/>
    <n v="-2759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6-30T00:00:00"/>
    <n v="0"/>
    <n v="37095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6-30T00:00:00"/>
    <n v="0"/>
    <n v="107604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6-30T00:00:00"/>
    <n v="0"/>
    <n v="13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VIR"/>
    <s v="8INST"/>
    <s v="ACT"/>
    <d v="2021-06-30T00:00:00"/>
    <n v="0"/>
    <n v="35845.48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VIR"/>
    <s v="8INST"/>
    <s v="ACT"/>
    <d v="2021-06-30T00:00:00"/>
    <n v="0"/>
    <n v="22166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6-30T00:00:00"/>
    <n v="0"/>
    <n v="515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6-30T00:00:00"/>
    <n v="0"/>
    <n v="424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SRVEY"/>
    <s v="8INST"/>
    <s v="ACT"/>
    <d v="2021-06-30T00:00:00"/>
    <n v="0"/>
    <n v="8712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6-30T00:00:00"/>
    <n v="0"/>
    <n v="53523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6-30T00:00:00"/>
    <n v="0"/>
    <n v="40635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SRVEY"/>
    <s v="8INST"/>
    <s v="ACT"/>
    <d v="2021-06-30T00:00:00"/>
    <n v="0"/>
    <n v="80563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6-30T00:00:00"/>
    <n v="0"/>
    <n v="663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INSUL"/>
    <s v="8INST"/>
    <s v="ACT"/>
    <d v="2021-06-30T00:00:00"/>
    <n v="0"/>
    <n v="156072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6-30T00:00:00"/>
    <n v="0"/>
    <n v="35152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6-30T00:00:00"/>
    <n v="0"/>
    <n v="46288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6-30T00:00:00"/>
    <n v="0"/>
    <n v="309860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6-30T00:00:00"/>
    <n v="0"/>
    <n v="29593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6-30T00:00:00"/>
    <n v="0"/>
    <n v="265360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6-30T00:00:00"/>
    <n v="0"/>
    <n v="226019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AINS"/>
    <s v="8INST"/>
    <s v="ACT"/>
    <d v="2021-06-30T00:00:00"/>
    <n v="0"/>
    <n v="580016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6-30T00:00:00"/>
    <n v="0"/>
    <n v="1956981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6-30T00:00:00"/>
    <n v="0"/>
    <n v="3337132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6-30T00:00:00"/>
    <n v="0"/>
    <n v="2539816.75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6.21"/>
    <s v="LGSTR"/>
    <x v="8"/>
    <s v="PMQA"/>
    <s v="G&amp;ADM"/>
    <s v="ACT"/>
    <d v="2021-06-30T00:00:00"/>
    <n v="0"/>
    <n v="-131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6.21"/>
    <s v="LGSTR"/>
    <x v="8"/>
    <s v="PMQA"/>
    <s v="G&amp;ADM"/>
    <s v="ACT"/>
    <d v="2021-06-30T00:00:00"/>
    <n v="0"/>
    <n v="18347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6.21"/>
    <s v="LGSTR"/>
    <x v="8"/>
    <s v="PMQA"/>
    <s v="G&amp;ADM"/>
    <s v="ACT"/>
    <d v="2021-06-30T00:00:00"/>
    <n v="0"/>
    <n v="9083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6-30T00:00:00"/>
    <n v="0"/>
    <n v="3817.3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6-30T00:00:00"/>
    <n v="0"/>
    <n v="12949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6-30T00:00:00"/>
    <n v="0"/>
    <n v="18124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6-30T00:00:00"/>
    <n v="0"/>
    <n v="3647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6-30T00:00:00"/>
    <n v="0"/>
    <n v="280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6-30T00:00:00"/>
    <n v="0"/>
    <n v="6705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6-30T00:00:00"/>
    <n v="0"/>
    <n v="6222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6-30T00:00:00"/>
    <n v="0"/>
    <n v="9909.04000000000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6-30T00:00:00"/>
    <n v="0"/>
    <n v="905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6-30T00:00:00"/>
    <n v="0"/>
    <n v="19.48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6-30T00:00:00"/>
    <n v="0"/>
    <n v="349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6-30T00:00:00"/>
    <n v="0"/>
    <n v="333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6-30T00:00:00"/>
    <n v="0"/>
    <n v="25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6-30T00:00:00"/>
    <n v="0"/>
    <n v="512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6-30T00:00:00"/>
    <n v="0"/>
    <n v="51613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6-30T00:00:00"/>
    <n v="0"/>
    <n v="213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6-30T00:00:00"/>
    <n v="0"/>
    <n v="922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6-30T00:00:00"/>
    <n v="0"/>
    <n v="5606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6-30T00:00:00"/>
    <n v="0"/>
    <n v="16012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6-30T00:00:00"/>
    <n v="0"/>
    <n v="46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6-30T00:00:00"/>
    <n v="0"/>
    <n v="92942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6-30T00:00:00"/>
    <n v="0"/>
    <n v="748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-7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17237.83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6-30T00:00:00"/>
    <n v="0"/>
    <n v="2.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7-01T00:00:00"/>
    <n v="1"/>
    <n v="309860.73"/>
    <m/>
    <m/>
    <n v="0"/>
    <s v="AP045"/>
    <s v="45758020"/>
    <n v="1"/>
    <s v="5213552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7-01T00:00:00"/>
    <n v="0"/>
    <n v="-35152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SRVEY"/>
    <s v="8INST"/>
    <s v="ACT"/>
    <d v="2021-07-01T00:00:00"/>
    <n v="0"/>
    <n v="-80563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7-01T00:00:00"/>
    <n v="0"/>
    <n v="-663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INSUL"/>
    <s v="8INST"/>
    <s v="ACT"/>
    <d v="2021-07-01T00:00:00"/>
    <n v="0"/>
    <n v="-156072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7-01T00:00:00"/>
    <n v="0"/>
    <n v="-40635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7-01T00:00:00"/>
    <n v="0"/>
    <n v="-424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SRVEY"/>
    <s v="8INST"/>
    <s v="ACT"/>
    <d v="2021-07-01T00:00:00"/>
    <n v="0"/>
    <n v="-8712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7-01T00:00:00"/>
    <n v="0"/>
    <n v="-53523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7-01T00:00:00"/>
    <n v="0"/>
    <n v="-265360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7-01T00:00:00"/>
    <n v="0"/>
    <n v="-46288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7-01T00:00:00"/>
    <n v="0"/>
    <n v="-309860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7-01T00:00:00"/>
    <n v="0"/>
    <n v="-29593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HYTST"/>
    <s v="8INST"/>
    <s v="ACT"/>
    <d v="2021-07-01T00:00:00"/>
    <n v="0"/>
    <n v="-226019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AINS"/>
    <s v="8INST"/>
    <s v="ACT"/>
    <d v="2021-07-01T00:00:00"/>
    <n v="0"/>
    <n v="-580016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7-01T00:00:00"/>
    <n v="0"/>
    <n v="-1956981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7-01T00:00:00"/>
    <n v="0"/>
    <n v="-3337132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7-01T00:00:00"/>
    <n v="0"/>
    <n v="-2539816.75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MOBD"/>
    <s v="8INST"/>
    <s v="ACT"/>
    <d v="2021-07-01T00:00:00"/>
    <n v="0"/>
    <n v="-13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VIR"/>
    <s v="8INST"/>
    <s v="ACT"/>
    <d v="2021-07-01T00:00:00"/>
    <n v="0"/>
    <n v="-35845.48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VIR"/>
    <s v="8INST"/>
    <s v="ACT"/>
    <d v="2021-07-01T00:00:00"/>
    <n v="0"/>
    <n v="-22166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6 2021 - NBLRGST ACCRUAL"/>
    <s v="LGSTR"/>
    <x v="8"/>
    <s v="ENGDR"/>
    <s v="8INST"/>
    <s v="ACT"/>
    <d v="2021-07-01T00:00:00"/>
    <n v="0"/>
    <n v="-515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6.21"/>
    <s v="LGSTR"/>
    <x v="8"/>
    <s v="PMQA"/>
    <s v="G&amp;ADM"/>
    <s v="ACT"/>
    <d v="2021-07-01T00:00:00"/>
    <n v="0"/>
    <n v="-9083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6.21"/>
    <s v="LGSTR"/>
    <x v="8"/>
    <s v="PMQA"/>
    <s v="G&amp;ADM"/>
    <s v="ACT"/>
    <d v="2021-07-01T00:00:00"/>
    <n v="0"/>
    <n v="131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6.21"/>
    <s v="LGSTR"/>
    <x v="8"/>
    <s v="PMQA"/>
    <s v="G&amp;ADM"/>
    <s v="ACT"/>
    <d v="2021-07-01T00:00:00"/>
    <n v="0"/>
    <n v="-18347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7-01T00:00:00"/>
    <n v="0"/>
    <n v="121273.74"/>
    <m/>
    <m/>
    <n v="0"/>
    <s v="AP045"/>
    <s v="45760347"/>
    <n v="3"/>
    <s v="260956901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07-01T00:00:00"/>
    <n v="0"/>
    <n v="-112290.5"/>
    <m/>
    <m/>
    <n v="0"/>
    <s v="AP045"/>
    <s v="45760347"/>
    <n v="4"/>
    <s v="260956901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G-17-75SDHTP-75   MOONEY 3&quot; 3"/>
    <s v="LGSTR"/>
    <x v="9"/>
    <s v="DREGS"/>
    <s v="12IST"/>
    <s v="ACT"/>
    <d v="2021-07-01T00:00:00"/>
    <n v="0"/>
    <n v="7478.73"/>
    <m/>
    <m/>
    <n v="0"/>
    <s v="AP045"/>
    <s v="45759970"/>
    <n v="2"/>
    <s v="2726001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FG-17-75SDHTP-75   MOONEY 3&quot; 3"/>
    <s v="LGSTR"/>
    <x v="9"/>
    <s v="DREGS"/>
    <s v="12IST"/>
    <s v="ACT"/>
    <d v="2021-07-01T00:00:00"/>
    <n v="0"/>
    <n v="-6924.75"/>
    <m/>
    <m/>
    <n v="0"/>
    <s v="AP045"/>
    <s v="45759970"/>
    <n v="3"/>
    <s v="2726001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MQA"/>
    <s v="G&amp;ADM"/>
    <s v="ACT"/>
    <d v="2021-07-01T00:00:00"/>
    <n v="1"/>
    <n v="-13188"/>
    <m/>
    <m/>
    <n v="0"/>
    <s v="AP045"/>
    <s v="45760496"/>
    <n v="1"/>
    <s v="193124CR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7-01T00:00:00"/>
    <n v="872.3"/>
    <n v="14551.1"/>
    <s v="PO029"/>
    <s v="0000055312"/>
    <n v="2"/>
    <s v="AP045"/>
    <s v="45760150"/>
    <n v="2"/>
    <s v="2609569044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7-01T00:00:00"/>
    <n v="8231.7000000000007"/>
    <n v="128332.2"/>
    <s v="PO029"/>
    <s v="0000055312"/>
    <n v="2"/>
    <s v="AP045"/>
    <s v="45760347"/>
    <n v="2"/>
    <s v="260956901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7-01T00:00:00"/>
    <n v="875.4"/>
    <n v="14602.81"/>
    <s v="PO029"/>
    <s v="0000055312"/>
    <n v="2"/>
    <s v="AP045"/>
    <s v="45760151"/>
    <n v="1"/>
    <s v="2609569043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7-01T00:00:00"/>
    <n v="909.1"/>
    <n v="15164.97"/>
    <s v="PO029"/>
    <s v="0000055312"/>
    <n v="2"/>
    <s v="AP045"/>
    <s v="45760507"/>
    <n v="1"/>
    <s v="2609569045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7-01T00:00:00"/>
    <n v="927.2"/>
    <n v="15466.9"/>
    <s v="PO029"/>
    <s v="0000055312"/>
    <n v="2"/>
    <s v="AP045"/>
    <s v="45760501"/>
    <n v="2"/>
    <s v="2609569046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7-01T00:00:00"/>
    <n v="904.9"/>
    <n v="15094.91"/>
    <s v="PO029"/>
    <s v="0000055312"/>
    <n v="2"/>
    <s v="AP045"/>
    <s v="45760504"/>
    <n v="2"/>
    <s v="260956904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7-01T00:00:00"/>
    <n v="925.5"/>
    <n v="15438.55"/>
    <s v="PO029"/>
    <s v="0000055312"/>
    <n v="2"/>
    <s v="AP045"/>
    <s v="45760503"/>
    <n v="2"/>
    <s v="260956904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7-01T00:00:00"/>
    <n v="1"/>
    <n v="1123.5"/>
    <s v="PO029"/>
    <s v="0000055312"/>
    <n v="4"/>
    <s v="AP045"/>
    <s v="45760503"/>
    <n v="1"/>
    <s v="260956904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7-01T00:00:00"/>
    <n v="1"/>
    <n v="1123.5"/>
    <s v="PO029"/>
    <s v="0000055312"/>
    <n v="4"/>
    <s v="AP045"/>
    <s v="45760501"/>
    <n v="1"/>
    <s v="2609569046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7-01T00:00:00"/>
    <n v="1"/>
    <n v="1123.5"/>
    <s v="PO029"/>
    <s v="0000055312"/>
    <n v="4"/>
    <s v="AP045"/>
    <s v="45760507"/>
    <n v="2"/>
    <s v="2609569045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7-01T00:00:00"/>
    <n v="9"/>
    <n v="9450"/>
    <s v="PO029"/>
    <s v="0000055312"/>
    <n v="4"/>
    <s v="AP045"/>
    <s v="45760347"/>
    <n v="1"/>
    <s v="2609569018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7-01T00:00:00"/>
    <n v="1"/>
    <n v="1123.5"/>
    <s v="PO029"/>
    <s v="0000055312"/>
    <n v="4"/>
    <s v="AP045"/>
    <s v="45760150"/>
    <n v="1"/>
    <s v="2609569044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7-01T00:00:00"/>
    <n v="1"/>
    <n v="1123.5"/>
    <s v="PO029"/>
    <s v="0000055312"/>
    <n v="4"/>
    <s v="AP045"/>
    <s v="45760504"/>
    <n v="1"/>
    <s v="2609569047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7-01T00:00:00"/>
    <n v="1"/>
    <n v="1123.5"/>
    <s v="PO029"/>
    <s v="0000055312"/>
    <n v="4"/>
    <s v="AP045"/>
    <s v="45760151"/>
    <n v="2"/>
    <s v="2609569043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G-17-75SDHTP-75   Mooney 3&quot; 3"/>
    <s v="LGSTR"/>
    <x v="9"/>
    <s v="DREGS"/>
    <s v="12IST"/>
    <s v="ACT"/>
    <d v="2021-07-01T00:00:00"/>
    <n v="2"/>
    <n v="7914"/>
    <s v="PO029"/>
    <s v="0000055956"/>
    <n v="1"/>
    <s v="AP045"/>
    <s v="45759970"/>
    <n v="1"/>
    <s v="2726001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07-01T00:00:00"/>
    <n v="15230"/>
    <n v="15230"/>
    <s v="PO007"/>
    <s v="0000099672"/>
    <n v="2"/>
    <s v="AP045"/>
    <s v="45757790"/>
    <n v="1"/>
    <s v="18924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07-01T00:00:00"/>
    <n v="6936.6"/>
    <n v="6936.6"/>
    <s v="PO007"/>
    <s v="0000099672"/>
    <n v="4"/>
    <s v="AP045"/>
    <s v="45757790"/>
    <n v="2"/>
    <s v="18924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7-01T00:00:00"/>
    <n v="1956981.76"/>
    <n v="1956981.76"/>
    <s v="PO007"/>
    <s v="0000103580"/>
    <n v="1"/>
    <s v="AP045"/>
    <s v="45760350"/>
    <n v="1"/>
    <s v="612010409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ControlWave Micro 8 Slot PSSM"/>
    <s v="LGSTR"/>
    <x v="9"/>
    <s v="MAINS"/>
    <s v="12IST"/>
    <s v="ACT"/>
    <d v="2021-07-01T00:00:00"/>
    <n v="1"/>
    <n v="11313.58"/>
    <s v="PO007"/>
    <s v="0000104451"/>
    <n v="1"/>
    <s v="AP007"/>
    <s v="07554159"/>
    <n v="1"/>
    <s v="CD633892"/>
    <s v="0000002295"/>
    <s v="CONTROL SOUTHERN INC."/>
  </r>
  <r>
    <s v="PC07"/>
    <s v="3870"/>
    <s v="100120"/>
    <s v="Utility Construction WIP"/>
    <s v="175210"/>
    <s v="USF-Rome (HP)-Int'l Paper"/>
    <s v="STRAT"/>
    <s v="Strategic"/>
    <s v="04"/>
    <s v="ControlWave Micro 2 Slot Expan"/>
    <s v="LGSTR"/>
    <x v="9"/>
    <s v="MAINS"/>
    <s v="12IST"/>
    <s v="ACT"/>
    <d v="2021-07-01T00:00:00"/>
    <n v="1"/>
    <n v="467.02"/>
    <s v="PO007"/>
    <s v="0000104451"/>
    <n v="2"/>
    <s v="AP007"/>
    <s v="07554159"/>
    <n v="2"/>
    <s v="CD633892"/>
    <s v="0000002295"/>
    <s v="CONTROL SOUTHERN INC."/>
  </r>
  <r>
    <s v="PC07"/>
    <s v="3870"/>
    <s v="100120"/>
    <s v="Utility Construction WIP"/>
    <s v="175210"/>
    <s v="USF-Rome (HP)-Int'l Paper"/>
    <s v="STRAT"/>
    <s v="Strategic"/>
    <s v="04"/>
    <s v="EJA530E-DCS4N-017EL/FF1/A/D1,Y"/>
    <s v="LGSTR"/>
    <x v="9"/>
    <s v="MAINS"/>
    <s v="12IST"/>
    <s v="ACT"/>
    <d v="2021-07-01T00:00:00"/>
    <n v="5"/>
    <n v="6802.1"/>
    <s v="PO007"/>
    <s v="0000104453"/>
    <n v="1"/>
    <s v="AP045"/>
    <s v="45758745"/>
    <n v="1"/>
    <s v="127540"/>
    <s v="0000134573"/>
    <s v="BBP SALES LLC"/>
  </r>
  <r>
    <s v="PC07"/>
    <s v="3870"/>
    <s v="100120"/>
    <s v="Utility Construction WIP"/>
    <s v="175210"/>
    <s v="USF-Rome (HP)-Int'l Paper"/>
    <s v="STRAT"/>
    <s v="Strategic"/>
    <s v="04"/>
    <s v="Blanket PO For Permitting Serv"/>
    <s v="LGSTR"/>
    <x v="0"/>
    <s v="PERMT"/>
    <s v="12IST"/>
    <s v="ACT"/>
    <d v="2021-07-01T00:00:00"/>
    <n v="1"/>
    <n v="132.5"/>
    <s v="PO007"/>
    <s v="0000104685"/>
    <n v="1"/>
    <s v="AP045"/>
    <s v="45758081"/>
    <n v="1"/>
    <s v="9009671"/>
    <s v="0000083746"/>
    <s v="BYERS ENGINEERING COMPANY"/>
  </r>
  <r>
    <s v="PC07"/>
    <s v="3870"/>
    <s v="100120"/>
    <s v="Utility Construction WIP"/>
    <s v="175210"/>
    <s v="USF-Rome (HP)-Int'l Paper"/>
    <s v="STRAT"/>
    <s v="Strategic"/>
    <s v="04"/>
    <s v="Blanket PO For Permitting Serv"/>
    <s v="LGSTR"/>
    <x v="0"/>
    <s v="PERMT"/>
    <s v="12IST"/>
    <s v="ACT"/>
    <d v="2021-07-01T00:00:00"/>
    <n v="1"/>
    <n v="1353.5"/>
    <s v="PO007"/>
    <s v="0000104685"/>
    <n v="1"/>
    <s v="AP045"/>
    <s v="45754547"/>
    <n v="1"/>
    <s v="9006214"/>
    <s v="0000083746"/>
    <s v="BYERS ENGINEERING COMPANY"/>
  </r>
  <r>
    <s v="PC07"/>
    <s v="1800"/>
    <s v="100120"/>
    <s v="Utility Construction WIP"/>
    <s v="175210"/>
    <s v="USF-Rome (HP)-Int'l Paper"/>
    <s v="STRAT"/>
    <s v="Strategic"/>
    <s v="04"/>
    <s v="SERVICES"/>
    <s v="LGSTR"/>
    <x v="0"/>
    <s v="INSP"/>
    <s v="12IST"/>
    <s v="ACT"/>
    <d v="2021-07-02T00:00:00"/>
    <n v="1"/>
    <n v="295932.25"/>
    <m/>
    <m/>
    <n v="0"/>
    <s v="AP045"/>
    <s v="45760835"/>
    <n v="1"/>
    <s v="5213815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7-02T00:00:00"/>
    <n v="1"/>
    <n v="66.6800000000000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7-02T00:00:00"/>
    <n v="15"/>
    <n v="801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2IST"/>
    <s v="PAY"/>
    <d v="2021-07-02T00:00:00"/>
    <n v="40"/>
    <n v="2510.44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11"/>
    <s v="MAINS"/>
    <s v="12IST"/>
    <s v="ACT"/>
    <d v="2021-07-07T00:00:00"/>
    <n v="0"/>
    <n v="42.79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11"/>
    <s v="MAINS"/>
    <s v="12IST"/>
    <s v="ACT"/>
    <d v="2021-07-07T00:00:00"/>
    <n v="0"/>
    <n v="33.64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07-07T00:00:00"/>
    <n v="29900"/>
    <n v="29900"/>
    <s v="PO007"/>
    <s v="0000099672"/>
    <n v="2"/>
    <s v="AP045"/>
    <s v="45761260"/>
    <n v="1"/>
    <s v="190322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07-07T00:00:00"/>
    <n v="5945.48"/>
    <n v="5945.48"/>
    <s v="PO007"/>
    <s v="0000099672"/>
    <n v="4"/>
    <s v="AP045"/>
    <s v="45761260"/>
    <n v="2"/>
    <s v="190322"/>
    <s v="0000112144"/>
    <s v="WOODARD &amp; CURRAN IN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7-08T00:00:00"/>
    <n v="1"/>
    <n v="265360.56"/>
    <m/>
    <m/>
    <n v="0"/>
    <s v="AP045"/>
    <s v="45761395"/>
    <n v="1"/>
    <s v="6214379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TRAVAGT"/>
    <s v="LGSTR"/>
    <x v="6"/>
    <s v="ENVPM"/>
    <s v="12IST"/>
    <s v="ACT"/>
    <d v="2021-07-08T00:00:00"/>
    <n v="0"/>
    <n v="29.6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07-08T00:00:00"/>
    <n v="0"/>
    <n v="71.680000000000007"/>
    <m/>
    <m/>
    <n v="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07-08T00:00:00"/>
    <n v="0"/>
    <n v="78.400000000000006"/>
    <m/>
    <m/>
    <n v="1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7-08T00:00:00"/>
    <n v="3337132.42"/>
    <n v="3337132.42"/>
    <s v="PO007"/>
    <s v="0000103580"/>
    <n v="1"/>
    <s v="AP045"/>
    <s v="45761454"/>
    <n v="1"/>
    <s v="612010410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7-08T00:00:00"/>
    <n v="1"/>
    <n v="15000"/>
    <m/>
    <m/>
    <n v="0"/>
    <s v="AP045"/>
    <s v="45761375"/>
    <n v="1"/>
    <s v="ROW/070621TRUSTEES"/>
    <s v="0000149744"/>
    <s v="TRUSTEES OF OAK HILL CHURCH OF CHRIST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7-09T00:00:00"/>
    <n v="3"/>
    <n v="174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7-09T00:00:00"/>
    <n v="9.5"/>
    <n v="499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7-09T00:00:00"/>
    <n v="32"/>
    <n v="2008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6IN CAMERON T31 BALL VALVE ANS"/>
    <s v="LGSTR"/>
    <x v="9"/>
    <s v="VALVE"/>
    <s v="6INST"/>
    <s v="ACT"/>
    <d v="2021-07-09T00:00:00"/>
    <n v="1"/>
    <n v="10487.83"/>
    <s v="PO029"/>
    <s v="0000055979"/>
    <n v="1"/>
    <s v="AP045"/>
    <s v="45761660"/>
    <n v="1"/>
    <s v="108146801"/>
    <s v="0000137358"/>
    <s v="SSC MID STATES SUPPLY INC"/>
  </r>
  <r>
    <s v="PC07"/>
    <s v="3870"/>
    <s v="100120"/>
    <s v="Utility Construction WIP"/>
    <s v="175210"/>
    <s v="USF-Rome (HP)-Int'l Paper"/>
    <s v="STRAT"/>
    <s v="Strategic"/>
    <s v="04"/>
    <s v="6 Cameron T31 WxF 600 .280 Wal"/>
    <s v="LGSTR"/>
    <x v="9"/>
    <s v="VALVE"/>
    <s v="6INST"/>
    <s v="ACT"/>
    <d v="2021-07-09T00:00:00"/>
    <n v="2"/>
    <n v="9614.16"/>
    <s v="PO029"/>
    <s v="0000056048"/>
    <n v="1"/>
    <s v="AP045"/>
    <s v="45761684"/>
    <n v="1"/>
    <s v="2618886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3-Way-Blanket for [1900000] fo"/>
    <s v="LGSTR"/>
    <x v="0"/>
    <s v="PMQA"/>
    <s v="G&amp;ADM"/>
    <s v="ACT"/>
    <d v="2021-07-10T00:00:00"/>
    <n v="18347.63"/>
    <n v="18347.63"/>
    <s v="PO029"/>
    <s v="0000055815"/>
    <n v="1"/>
    <s v="AP045"/>
    <s v="45761862"/>
    <n v="1"/>
    <s v="193126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? NIPPLE, PIPE, STEEL, GR-B, T"/>
    <s v="LGSTR"/>
    <x v="9"/>
    <s v="FITNG"/>
    <s v="12IST"/>
    <s v="ACT"/>
    <d v="2021-07-12T00:00:00"/>
    <n v="32"/>
    <n v="333.13"/>
    <s v="PO029"/>
    <s v="0000056066"/>
    <n v="8"/>
    <s v="AP029"/>
    <s v="29839838"/>
    <n v="1"/>
    <s v="1164610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?? PLUG, PIPE, FORGED STEEL, H"/>
    <s v="LGSTR"/>
    <x v="9"/>
    <s v="FITNG"/>
    <s v="12IST"/>
    <s v="ACT"/>
    <d v="2021-07-12T00:00:00"/>
    <n v="25"/>
    <n v="68.900000000000006"/>
    <s v="PO029"/>
    <s v="0000056066"/>
    <n v="10"/>
    <s v="AP029"/>
    <s v="29839838"/>
    <n v="2"/>
    <s v="1164610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COC-1 Mooney Certificate of Co"/>
    <s v="LGSTR"/>
    <x v="9"/>
    <s v="DREGS"/>
    <s v="12IST"/>
    <s v="ACT"/>
    <d v="2021-07-13T00:00:00"/>
    <n v="2"/>
    <n v="410.4"/>
    <s v="PO029"/>
    <s v="0000055956"/>
    <n v="2"/>
    <s v="AP045"/>
    <s v="45762091"/>
    <n v="1"/>
    <s v="2726141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MTR-1 Certified Chemical &amp; Phy"/>
    <s v="LGSTR"/>
    <x v="9"/>
    <s v="DREGS"/>
    <s v="12IST"/>
    <s v="ACT"/>
    <d v="2021-07-13T00:00:00"/>
    <n v="2"/>
    <n v="540"/>
    <s v="PO029"/>
    <s v="0000055956"/>
    <n v="3"/>
    <s v="AP045"/>
    <s v="45762091"/>
    <n v="2"/>
    <s v="2726141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ype 03-TSF-720 Tee Strainer, c"/>
    <s v="LGSTR"/>
    <x v="9"/>
    <s v="FILTR"/>
    <s v="12IST"/>
    <s v="ACT"/>
    <d v="2021-07-13T00:00:00"/>
    <n v="2"/>
    <n v="2304.19"/>
    <s v="PO029"/>
    <s v="0000055974"/>
    <n v="1"/>
    <s v="AP045"/>
    <s v="45762106"/>
    <n v="1"/>
    <s v="2726132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THREAD-O-LET, FORGED STEEL, 12"/>
    <s v="LGSTR"/>
    <x v="9"/>
    <s v="FITNG"/>
    <s v="12IST"/>
    <s v="ACT"/>
    <d v="2021-07-13T00:00:00"/>
    <n v="19"/>
    <n v="979.07"/>
    <s v="PO029"/>
    <s v="0000056066"/>
    <n v="5"/>
    <s v="AP029"/>
    <s v="29839903"/>
    <n v="1"/>
    <s v="116468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THREAD-O-LET, FORGED STEEL, 5&quot;"/>
    <s v="LGSTR"/>
    <x v="9"/>
    <s v="FITNG"/>
    <s v="12IST"/>
    <s v="ACT"/>
    <d v="2021-07-13T00:00:00"/>
    <n v="10"/>
    <n v="515.29999999999995"/>
    <s v="PO029"/>
    <s v="0000056066"/>
    <n v="6"/>
    <s v="AP029"/>
    <s v="29839903"/>
    <n v="2"/>
    <s v="116468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THREAD-0-LET, FORGED STEEL, 2&quot;"/>
    <s v="LGSTR"/>
    <x v="9"/>
    <s v="FITNG"/>
    <s v="12IST"/>
    <s v="ACT"/>
    <d v="2021-07-13T00:00:00"/>
    <n v="2"/>
    <n v="103.06"/>
    <s v="PO029"/>
    <s v="0000056066"/>
    <n v="7"/>
    <s v="AP029"/>
    <s v="29839903"/>
    <n v="3"/>
    <s v="1164689"/>
    <s v="0000100337"/>
    <s v="EDGEN MURRAY CORPORATION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7-15T00:00:00"/>
    <n v="1"/>
    <n v="226019.3"/>
    <m/>
    <m/>
    <n v="0"/>
    <s v="AP045"/>
    <s v="45762397"/>
    <n v="1"/>
    <s v="6214688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TRAVAGT"/>
    <s v="LGSTR"/>
    <x v="6"/>
    <s v="OTHER"/>
    <s v="12IST"/>
    <s v="ACT"/>
    <d v="2021-07-15T00:00:00"/>
    <n v="0"/>
    <n v="176.35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OTHER"/>
    <s v="12IST"/>
    <s v="ACT"/>
    <d v="2021-07-15T00:00:00"/>
    <n v="0"/>
    <n v="173.68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OTHER"/>
    <s v="12IST"/>
    <s v="ACT"/>
    <d v="2021-07-15T00:00:00"/>
    <n v="0"/>
    <n v="6.04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12IST"/>
    <s v="ACT"/>
    <d v="2021-07-15T00:00:00"/>
    <n v="0"/>
    <n v="219.52"/>
    <m/>
    <m/>
    <n v="8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7-16T00:00:00"/>
    <n v="0"/>
    <n v="26.76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7-16T00:00:00"/>
    <n v="0"/>
    <n v="174.38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7-16T00:00:00"/>
    <n v="0"/>
    <n v="413.46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7-16T00:00:00"/>
    <n v="0"/>
    <n v="53.57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7-20T00:00:00"/>
    <n v="0"/>
    <n v="33.159999999999997"/>
    <m/>
    <m/>
    <n v="5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826206-001 - CP Test Head, Tri"/>
    <s v="LGSTR"/>
    <x v="9"/>
    <s v="CTHPR"/>
    <s v="12IST"/>
    <s v="ACT"/>
    <d v="2021-07-20T00:00:00"/>
    <n v="3"/>
    <n v="298.83999999999997"/>
    <s v="PO029"/>
    <s v="0000056032"/>
    <n v="1"/>
    <s v="AP045"/>
    <s v="45762878"/>
    <n v="1"/>
    <s v="0365374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7-20T00:00:00"/>
    <n v="2768463.53"/>
    <n v="2768463.53"/>
    <s v="PO007"/>
    <s v="0000103580"/>
    <n v="1"/>
    <s v="AP045"/>
    <s v="45762874"/>
    <n v="1"/>
    <s v="612010411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OTHER"/>
    <s v="12IST"/>
    <s v="ACT"/>
    <d v="2021-07-21T00:00:00"/>
    <n v="1"/>
    <n v="29374.21"/>
    <m/>
    <m/>
    <n v="0"/>
    <s v="AP045"/>
    <s v="45762984"/>
    <n v="1"/>
    <s v="3477414013"/>
    <s v="0000003830"/>
    <s v="GEORGIA POWER CO."/>
  </r>
  <r>
    <s v="PC07"/>
    <s v="3870"/>
    <s v="100120"/>
    <s v="Utility Construction WIP"/>
    <s v="175210"/>
    <s v="USF-Rome (HP)-Int'l Paper"/>
    <s v="STRAT"/>
    <s v="Strategic"/>
    <s v="04"/>
    <s v="Blanket Requisition for {C.02"/>
    <s v="LGSTR"/>
    <x v="0"/>
    <s v="ENGNS"/>
    <s v="12IST"/>
    <s v="ACT"/>
    <d v="2021-07-21T00:00:00"/>
    <n v="80563.53"/>
    <n v="80563.53"/>
    <s v="PO007"/>
    <s v="0000101243"/>
    <n v="4"/>
    <s v="AP045"/>
    <s v="45763062"/>
    <n v="2"/>
    <s v="1192546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07-21T00:00:00"/>
    <n v="66363"/>
    <n v="66363"/>
    <s v="PO007"/>
    <s v="0000101243"/>
    <n v="5"/>
    <s v="AP045"/>
    <s v="45763062"/>
    <n v="3"/>
    <s v="1192546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07-21T00:00:00"/>
    <n v="40635.75"/>
    <n v="40635.75"/>
    <s v="PO007"/>
    <s v="0000101243"/>
    <n v="5"/>
    <s v="AP045"/>
    <s v="45763062"/>
    <n v="4"/>
    <s v="1192546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7-23T00:00:00"/>
    <n v="2"/>
    <n v="102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7-23T00:00:00"/>
    <n v="2"/>
    <n v="116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7-23T00:00:00"/>
    <n v="11"/>
    <n v="596.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7-23T00:00:00"/>
    <n v="40"/>
    <n v="2510.44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for [1129038.00]"/>
    <s v="LGSTR"/>
    <x v="12"/>
    <s v="MAINS"/>
    <s v="12IST"/>
    <s v="ACT"/>
    <d v="2021-07-24T00:00:00"/>
    <n v="156072.76"/>
    <n v="156072.76"/>
    <s v="PO007"/>
    <s v="0000104600"/>
    <n v="1"/>
    <s v="AP045"/>
    <s v="45763416"/>
    <n v="1"/>
    <s v="DUS21801101"/>
    <s v="0000135966"/>
    <s v="DIVERSIFIED UTILITY SERVICES LLC"/>
  </r>
  <r>
    <s v="PC07"/>
    <s v="1800"/>
    <s v="100120"/>
    <s v="Utility Construction WIP"/>
    <s v="175210"/>
    <s v="USF-Rome (HP)-Int'l Paper"/>
    <s v="STRAT"/>
    <s v="Strategic"/>
    <s v="04"/>
    <s v="SERVICE"/>
    <s v="LGSTR"/>
    <x v="0"/>
    <s v="INSP"/>
    <s v="12IST"/>
    <s v="ACT"/>
    <d v="2021-07-27T00:00:00"/>
    <n v="1"/>
    <n v="268699.49"/>
    <m/>
    <m/>
    <n v="0"/>
    <s v="AP045"/>
    <s v="45763655"/>
    <n v="1"/>
    <s v="7215153"/>
    <s v="0000132227"/>
    <s v="MCDANIEL TECHNICAL SERVICES INC"/>
  </r>
  <r>
    <s v="PC07"/>
    <s v="3320"/>
    <s v="100120"/>
    <s v="Utility Construction WIP"/>
    <s v="175210"/>
    <s v="USF-Rome (HP)-Int'l Paper"/>
    <s v="STRAT"/>
    <s v="Strategic"/>
    <s v="04"/>
    <s v="SERVICE"/>
    <s v="LGSTR"/>
    <x v="12"/>
    <s v="MOBD"/>
    <s v="16IST"/>
    <s v="ACT"/>
    <d v="2021-07-27T00:00:00"/>
    <n v="1"/>
    <n v="137500"/>
    <m/>
    <m/>
    <n v="0"/>
    <s v="AP045"/>
    <s v="45763645"/>
    <n v="1"/>
    <s v="47759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3IN ANSI300 GASKET, SPIRAL WOU"/>
    <s v="LGSTR"/>
    <x v="9"/>
    <s v="FITNG"/>
    <s v="3INST"/>
    <s v="ACT"/>
    <d v="2021-07-27T00:00:00"/>
    <n v="4"/>
    <n v="23.43"/>
    <s v="PO029"/>
    <s v="0000056090"/>
    <n v="2"/>
    <s v="AP029"/>
    <s v="29840358"/>
    <n v="1"/>
    <s v="116519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3/4 X 5IN STUD, STL, ASTMA193"/>
    <s v="LGSTR"/>
    <x v="9"/>
    <s v="FITNG"/>
    <s v="3INST"/>
    <s v="ACT"/>
    <d v="2021-07-27T00:00:00"/>
    <n v="50"/>
    <n v="173.4"/>
    <s v="PO029"/>
    <s v="0000056090"/>
    <n v="3"/>
    <s v="AP029"/>
    <s v="29840358"/>
    <n v="2"/>
    <s v="1165199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FS-LABOR"/>
    <s v="LGSTR"/>
    <x v="9"/>
    <s v="VALVE"/>
    <s v="12IST"/>
    <s v="ACT"/>
    <d v="2021-07-28T00:00:00"/>
    <n v="2"/>
    <n v="7240"/>
    <s v="PO029"/>
    <s v="0000055799"/>
    <n v="8"/>
    <s v="AP045"/>
    <s v="45763971"/>
    <n v="1"/>
    <s v="807772"/>
    <s v="0000118292"/>
    <s v="CHARBONNEAU INDUSTRIES, INC."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7-31T00:00:00"/>
    <n v="0"/>
    <n v="1507.4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7-31T00:00:00"/>
    <n v="0"/>
    <n v="3.3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7-31T00:00:00"/>
    <n v="0"/>
    <n v="3801.1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7-31T00:00:00"/>
    <n v="0"/>
    <n v="789.6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7-31T00:00:00"/>
    <n v="0"/>
    <n v="39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7-31T00:00:00"/>
    <n v="0"/>
    <n v="513.7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7-31T00:00:00"/>
    <n v="0"/>
    <n v="-154.1699999999999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7-31T00:00:00"/>
    <n v="0"/>
    <n v="1395.4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7-31T00:00:00"/>
    <n v="0"/>
    <n v="537.6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7-31T00:00:00"/>
    <n v="0"/>
    <n v="192.1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7-31T00:00:00"/>
    <n v="0"/>
    <n v="30.0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7-31T00:00:00"/>
    <n v="0"/>
    <n v="1624.5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7-31T00:00:00"/>
    <n v="0"/>
    <n v="269.6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7-31T00:00:00"/>
    <n v="0"/>
    <n v="11.1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7-31T00:00:00"/>
    <n v="0"/>
    <n v="3137.1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7-31T00:00:00"/>
    <n v="0"/>
    <n v="22515.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7-31T00:00:00"/>
    <n v="0"/>
    <n v="3879.0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7-31T00:00:00"/>
    <n v="0"/>
    <n v="4390.7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7-31T00:00:00"/>
    <n v="0"/>
    <n v="51.6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7-31T00:00:00"/>
    <n v="0"/>
    <n v="54.1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7-31T00:00:00"/>
    <n v="0"/>
    <n v="3.9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7-31T00:00:00"/>
    <n v="0"/>
    <n v="140.4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7-31T00:00:00"/>
    <n v="0"/>
    <n v="-15.4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7-31T00:00:00"/>
    <n v="0"/>
    <n v="3.0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7-31T00:00:00"/>
    <n v="0"/>
    <n v="79.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7-31T00:00:00"/>
    <n v="0"/>
    <n v="19.39999999999999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7-31T00:00:00"/>
    <n v="0"/>
    <n v="27.1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7-31T00:00:00"/>
    <n v="0"/>
    <n v="2266.6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7-31T00:00:00"/>
    <n v="0"/>
    <n v="390.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7-31T00:00:00"/>
    <n v="0"/>
    <n v="315.8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7-31T00:00:00"/>
    <n v="0"/>
    <n v="442.0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7-31T00:00:00"/>
    <n v="0"/>
    <n v="1.129999999999999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7-31T00:00:00"/>
    <n v="0"/>
    <n v="151.7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7-31T00:00:00"/>
    <n v="0"/>
    <n v="163.5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7-31T00:00:00"/>
    <n v="0"/>
    <n v="382.6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7-31T00:00:00"/>
    <n v="0"/>
    <n v="0.3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7-31T00:00:00"/>
    <n v="0"/>
    <n v="3793.3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7-31T00:00:00"/>
    <n v="0"/>
    <n v="9565.450000000000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7-31T00:00:00"/>
    <n v="0"/>
    <n v="9761.5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7-31T00:00:00"/>
    <n v="0"/>
    <n v="7894.5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7-31T00:00:00"/>
    <n v="0"/>
    <n v="28.1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7-31T00:00:00"/>
    <n v="0"/>
    <n v="3437191.1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7-31T00:00:00"/>
    <n v="0"/>
    <n v="1987.0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7-31T00:00:00"/>
    <n v="0"/>
    <n v="1352.8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7-31T00:00:00"/>
    <n v="0"/>
    <n v="3511.7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7-31T00:00:00"/>
    <n v="0"/>
    <n v="483.6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7-31T00:00:00"/>
    <n v="0"/>
    <n v="75.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7-31T00:00:00"/>
    <n v="0"/>
    <n v="-387.9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7-31T00:00:00"/>
    <n v="0"/>
    <n v="99.4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7-31T00:00:00"/>
    <n v="0"/>
    <n v="1292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7-31T00:00:00"/>
    <n v="0"/>
    <n v="4088.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7-31T00:00:00"/>
    <n v="0"/>
    <n v="11049.3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7-31T00:00:00"/>
    <n v="0"/>
    <n v="56660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7-31T00:00:00"/>
    <n v="0"/>
    <n v="678.4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7-31T00:00:00"/>
    <n v="0"/>
    <n v="8.36999999999999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7-31T00:00:00"/>
    <n v="0"/>
    <n v="53576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7-31T00:00:00"/>
    <n v="0"/>
    <n v="155409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7.21"/>
    <s v="LGSTR"/>
    <x v="8"/>
    <s v="PMQA"/>
    <s v="G&amp;ADM"/>
    <s v="ACT"/>
    <d v="2021-07-31T00:00:00"/>
    <n v="0"/>
    <n v="11559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1 - GLEEDS ACCRUAL"/>
    <s v="LGSTR"/>
    <x v="8"/>
    <s v="PMQA"/>
    <s v="G&amp;ADM"/>
    <s v="ACT"/>
    <d v="2021-07-31T00:00:00"/>
    <n v="0"/>
    <n v="155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7-31T00:00:00"/>
    <n v="0"/>
    <n v="694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7-31T00:00:00"/>
    <n v="0"/>
    <n v="-587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7-31T00:00:00"/>
    <n v="0"/>
    <n v="-862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7-31T00:00:00"/>
    <n v="0"/>
    <n v="168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7-31T00:00:00"/>
    <n v="0"/>
    <n v="-561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7-31T00:00:00"/>
    <n v="0"/>
    <n v="-1524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7-31T00:00:00"/>
    <n v="0"/>
    <n v="-32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7-31T00:00:00"/>
    <n v="0"/>
    <n v="-3426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7-31T00:00:00"/>
    <n v="0"/>
    <n v="-1774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7-31T00:00:00"/>
    <n v="0"/>
    <n v="-4796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7-31T00:00:00"/>
    <n v="0"/>
    <n v="-1646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7-31T00:00:00"/>
    <n v="0"/>
    <n v="-294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7-31T00:00:00"/>
    <n v="0"/>
    <n v="-24594.08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7-31T00:00:00"/>
    <n v="0"/>
    <n v="-4237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7-31T00:00:00"/>
    <n v="0"/>
    <n v="-12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7-31T00:00:00"/>
    <n v="0"/>
    <n v="1802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7-31T00:00:00"/>
    <n v="0"/>
    <n v="38.77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7-31T00:00:00"/>
    <n v="0"/>
    <n v="663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7-31T00:00:00"/>
    <n v="0"/>
    <n v="51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7-31T00:00:00"/>
    <n v="0"/>
    <n v="1019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7-31T00:00:00"/>
    <n v="0"/>
    <n v="-43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7-31T00:00:00"/>
    <n v="0"/>
    <n v="-209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7-31T00:00:00"/>
    <n v="0"/>
    <n v="-41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7-31T00:00:00"/>
    <n v="0"/>
    <n v="-3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7-31T00:00:00"/>
    <n v="0"/>
    <n v="424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SRVEY"/>
    <s v="8INST"/>
    <s v="ACT"/>
    <d v="2021-07-31T00:00:00"/>
    <n v="0"/>
    <n v="8712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7-31T00:00:00"/>
    <n v="0"/>
    <n v="53523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7-31T00:00:00"/>
    <n v="0"/>
    <n v="26586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7-31T00:00:00"/>
    <n v="0"/>
    <n v="35994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7-31T00:00:00"/>
    <n v="0"/>
    <n v="8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INSUL"/>
    <s v="8INST"/>
    <s v="ACT"/>
    <d v="2021-07-31T00:00:00"/>
    <n v="0"/>
    <n v="330114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7-31T00:00:00"/>
    <n v="0"/>
    <n v="3780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7-31T00:00:00"/>
    <n v="0"/>
    <n v="46288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HYTST"/>
    <s v="8INST"/>
    <s v="ACT"/>
    <d v="2021-07-31T00:00:00"/>
    <n v="0"/>
    <n v="247930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AINS"/>
    <s v="8INST"/>
    <s v="ACT"/>
    <d v="2021-07-31T00:00:00"/>
    <n v="0"/>
    <n v="2920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HYTST"/>
    <s v="8INST"/>
    <s v="ACT"/>
    <d v="2021-07-31T00:00:00"/>
    <n v="0"/>
    <n v="1251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HYTST"/>
    <s v="8INST"/>
    <s v="ACT"/>
    <d v="2021-07-31T00:00:00"/>
    <n v="0"/>
    <n v="14164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7-31T00:00:00"/>
    <n v="0"/>
    <n v="2990243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7-31T00:00:00"/>
    <n v="0"/>
    <n v="2325715.50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VIR"/>
    <s v="8INST"/>
    <s v="ACT"/>
    <d v="2021-07-31T00:00:00"/>
    <n v="0"/>
    <n v="39061.8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VIR"/>
    <s v="8INST"/>
    <s v="ACT"/>
    <d v="2021-07-31T00:00:00"/>
    <n v="0"/>
    <n v="2240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7-31T00:00:00"/>
    <n v="0"/>
    <n v="19283.25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7-31T00:00:00"/>
    <n v="0"/>
    <n v="16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7-31T00:00:00"/>
    <n v="0"/>
    <n v="-782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7-31T00:00:00"/>
    <n v="0"/>
    <n v="4005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7-31T00:00:00"/>
    <n v="0"/>
    <n v="2727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7-31T00:00:00"/>
    <n v="0"/>
    <n v="974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7-31T00:00:00"/>
    <n v="0"/>
    <n v="7079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7-31T00:00:00"/>
    <n v="0"/>
    <n v="200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7-31T00:00:00"/>
    <n v="0"/>
    <n v="8241.3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7-31T00:00:00"/>
    <n v="0"/>
    <n v="22274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7-31T00:00:00"/>
    <n v="0"/>
    <n v="7647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7-31T00:00:00"/>
    <n v="0"/>
    <n v="1367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7-31T00:00:00"/>
    <n v="0"/>
    <n v="19678.6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7-31T00:00:00"/>
    <n v="0"/>
    <n v="56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7-31T00:00:00"/>
    <n v="0"/>
    <n v="114223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7-31T00:00:00"/>
    <n v="0"/>
    <n v="15914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7-31T00:00:00"/>
    <n v="0"/>
    <n v="2606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7-31T00:00:00"/>
    <n v="0"/>
    <n v="152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1-07-31T00:00:00"/>
    <n v="0"/>
    <n v="15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1-07-31T00:00:00"/>
    <n v="0"/>
    <n v="2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1-07-31T00:00:00"/>
    <n v="0"/>
    <n v="0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1-07-31T00:00:00"/>
    <n v="0"/>
    <n v="5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1-07-31T00:00:00"/>
    <n v="0"/>
    <n v="-1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1-07-31T00:00:00"/>
    <n v="0"/>
    <n v="16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1-07-31T00:00:00"/>
    <n v="0"/>
    <n v="247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1-07-31T00:00:00"/>
    <n v="0"/>
    <n v="0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1-07-31T00:00:00"/>
    <n v="0"/>
    <n v="42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1-07-31T00:00:00"/>
    <n v="0"/>
    <n v="17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1-07-31T00:00:00"/>
    <n v="0"/>
    <n v="48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1-07-31T00:00:00"/>
    <n v="0"/>
    <n v="34.45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1-07-31T00:00:00"/>
    <n v="0"/>
    <n v="2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1-07-31T00:00:00"/>
    <n v="0"/>
    <n v="0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1-07-31T00:00:00"/>
    <n v="0"/>
    <n v="8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1-07-31T00:00:00"/>
    <n v="0"/>
    <n v="5.67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SERVICE"/>
    <s v="LGSTR"/>
    <x v="12"/>
    <s v="MAINS"/>
    <s v="6INST"/>
    <s v="ACT"/>
    <d v="2021-08-01T00:00:00"/>
    <n v="1"/>
    <n v="5233.91"/>
    <m/>
    <m/>
    <n v="0"/>
    <s v="AP045"/>
    <s v="45763394"/>
    <n v="1"/>
    <s v="EEXH7603ROME061121"/>
    <s v="0000115589"/>
    <s v="JACOBS ENGINEERING GROUP INC"/>
  </r>
  <r>
    <s v="PC07"/>
    <s v="384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8-01T00:00:00"/>
    <n v="0"/>
    <n v="-3437191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7.21"/>
    <s v="LGSTR"/>
    <x v="8"/>
    <s v="PMQA"/>
    <s v="G&amp;ADM"/>
    <s v="ACT"/>
    <d v="2021-08-01T00:00:00"/>
    <n v="0"/>
    <n v="-11559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07 2021 - GLEEDS ACCRUAL"/>
    <s v="LGSTR"/>
    <x v="8"/>
    <s v="PMQA"/>
    <s v="G&amp;ADM"/>
    <s v="ACT"/>
    <d v="2021-08-01T00:00:00"/>
    <n v="0"/>
    <n v="-155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OLT, ? DIA  STUD, 5-1/2&quot; LONG"/>
    <s v="LGSTR"/>
    <x v="9"/>
    <s v="FITNG"/>
    <s v="12IST"/>
    <s v="ACT"/>
    <d v="2021-08-01T00:00:00"/>
    <n v="75"/>
    <n v="193.65"/>
    <s v="PO029"/>
    <s v="0000056066"/>
    <n v="1"/>
    <s v="AP029"/>
    <s v="29840486"/>
    <n v="1"/>
    <s v="1165456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4? 300# GASKET, SPIRAL WOUND,"/>
    <s v="LGSTR"/>
    <x v="9"/>
    <s v="FITNG"/>
    <s v="12IST"/>
    <s v="ACT"/>
    <d v="2021-08-01T00:00:00"/>
    <n v="2"/>
    <n v="25.66"/>
    <s v="PO029"/>
    <s v="0000056066"/>
    <n v="2"/>
    <s v="AP029"/>
    <s v="29840363"/>
    <n v="1"/>
    <s v="1164674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2? 300# GASKET, SPIRAL WOUND,"/>
    <s v="LGSTR"/>
    <x v="9"/>
    <s v="FITNG"/>
    <s v="12IST"/>
    <s v="ACT"/>
    <d v="2021-08-01T00:00:00"/>
    <n v="2"/>
    <n v="11.36"/>
    <s v="PO029"/>
    <s v="0000056066"/>
    <n v="3"/>
    <s v="AP029"/>
    <s v="29840363"/>
    <n v="2"/>
    <s v="1164674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5/8 DIA STUD, 4&quot; LONG, STL, AS"/>
    <s v="LGSTR"/>
    <x v="9"/>
    <s v="FITNG"/>
    <s v="12IST"/>
    <s v="ACT"/>
    <d v="2021-08-01T00:00:00"/>
    <n v="25"/>
    <n v="40.770000000000003"/>
    <s v="PO029"/>
    <s v="0000056066"/>
    <n v="4"/>
    <s v="AP029"/>
    <s v="29840486"/>
    <n v="2"/>
    <s v="1165456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3IN ANSI300 F52 RFWN FLANGE, S"/>
    <s v="LGSTR"/>
    <x v="9"/>
    <s v="FITNG"/>
    <s v="3INST"/>
    <s v="ACT"/>
    <d v="2021-08-01T00:00:00"/>
    <n v="4"/>
    <n v="720.79"/>
    <s v="PO029"/>
    <s v="0000056090"/>
    <n v="1"/>
    <s v="AP029"/>
    <s v="29840485"/>
    <n v="1"/>
    <s v="1165451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8-01T00:00:00"/>
    <n v="0"/>
    <n v="-424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SRVEY"/>
    <s v="8INST"/>
    <s v="ACT"/>
    <d v="2021-08-01T00:00:00"/>
    <n v="0"/>
    <n v="-8712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8-01T00:00:00"/>
    <n v="0"/>
    <n v="-53523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8-01T00:00:00"/>
    <n v="0"/>
    <n v="-26586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GDR"/>
    <s v="8INST"/>
    <s v="ACT"/>
    <d v="2021-08-01T00:00:00"/>
    <n v="0"/>
    <n v="-35994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8-01T00:00:00"/>
    <n v="0"/>
    <n v="-8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INSUL"/>
    <s v="8INST"/>
    <s v="ACT"/>
    <d v="2021-08-01T00:00:00"/>
    <n v="0"/>
    <n v="-330114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8-01T00:00:00"/>
    <n v="0"/>
    <n v="-3780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8-01T00:00:00"/>
    <n v="0"/>
    <n v="-46288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HYTST"/>
    <s v="8INST"/>
    <s v="ACT"/>
    <d v="2021-08-01T00:00:00"/>
    <n v="0"/>
    <n v="-247930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AINS"/>
    <s v="8INST"/>
    <s v="ACT"/>
    <d v="2021-08-01T00:00:00"/>
    <n v="0"/>
    <n v="-2920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HYTST"/>
    <s v="8INST"/>
    <s v="ACT"/>
    <d v="2021-08-01T00:00:00"/>
    <n v="0"/>
    <n v="-1251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HYTST"/>
    <s v="8INST"/>
    <s v="ACT"/>
    <d v="2021-08-01T00:00:00"/>
    <n v="0"/>
    <n v="-14164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8-01T00:00:00"/>
    <n v="0"/>
    <n v="-2990243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MOBD"/>
    <s v="8INST"/>
    <s v="ACT"/>
    <d v="2021-08-01T00:00:00"/>
    <n v="0"/>
    <n v="-2325715.50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VIR"/>
    <s v="8INST"/>
    <s v="ACT"/>
    <d v="2021-08-01T00:00:00"/>
    <n v="0"/>
    <n v="-39061.8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7 2021 - NBLRGST ACCRUAL"/>
    <s v="LGSTR"/>
    <x v="8"/>
    <s v="ENVIR"/>
    <s v="8INST"/>
    <s v="ACT"/>
    <d v="2021-08-01T00:00:00"/>
    <n v="0"/>
    <n v="-2240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/4&quot; BALL VALVE, CARBON STEEL,"/>
    <s v="LGSTR"/>
    <x v="9"/>
    <s v="FITNG"/>
    <s v="12IST"/>
    <s v="ACT"/>
    <d v="2021-08-02T00:00:00"/>
    <n v="33"/>
    <n v="6055.37"/>
    <s v="PO029"/>
    <s v="0000056066"/>
    <n v="9"/>
    <s v="AP029"/>
    <s v="29840552"/>
    <n v="1"/>
    <s v="1165644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08-03T00:00:00"/>
    <n v="1"/>
    <n v="7430.37"/>
    <m/>
    <m/>
    <n v="0"/>
    <s v="AP045"/>
    <s v="45764454"/>
    <n v="1"/>
    <s v="17521025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Blanket Requisition for {C.02"/>
    <s v="LGSTR"/>
    <x v="0"/>
    <s v="ENGNS"/>
    <s v="12IST"/>
    <s v="ACT"/>
    <d v="2021-08-03T00:00:00"/>
    <n v="87120"/>
    <n v="87120"/>
    <s v="PO007"/>
    <s v="0000101243"/>
    <n v="4"/>
    <s v="AP045"/>
    <s v="45764589"/>
    <n v="2"/>
    <s v="1192547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08-03T00:00:00"/>
    <n v="95968.25"/>
    <n v="95968.25"/>
    <s v="PO007"/>
    <s v="0000101243"/>
    <n v="5"/>
    <s v="AP045"/>
    <s v="45764589"/>
    <n v="3"/>
    <s v="1192547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8-04T00:00:00"/>
    <n v="1"/>
    <n v="24570"/>
    <m/>
    <m/>
    <n v="0"/>
    <s v="AP045"/>
    <s v="45764759"/>
    <n v="1"/>
    <s v="8159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6300ELBG10NITG10G10DW FLANGE K"/>
    <s v="LGSTR"/>
    <x v="9"/>
    <s v="CTHPR"/>
    <s v="6INST"/>
    <s v="ACT"/>
    <d v="2021-08-04T00:00:00"/>
    <n v="2"/>
    <n v="348.2"/>
    <s v="PO029"/>
    <s v="0000056041"/>
    <n v="1"/>
    <s v="AP045"/>
    <s v="45764771"/>
    <n v="1"/>
    <s v="0365967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DAIRYLAND OVP MODEL OVP-2/2-3."/>
    <s v="LGSTR"/>
    <x v="9"/>
    <s v="CTHPR"/>
    <s v="6INST"/>
    <s v="ACT"/>
    <d v="2021-08-04T00:00:00"/>
    <n v="2"/>
    <n v="2382.39"/>
    <s v="PO029"/>
    <s v="0000056041"/>
    <n v="2"/>
    <s v="AP045"/>
    <s v="45764771"/>
    <n v="2"/>
    <s v="0365967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4300ELBG10NITG10G10DW FLANGE K"/>
    <s v="LGSTR"/>
    <x v="9"/>
    <s v="CTHPR"/>
    <s v="6INST"/>
    <s v="ACT"/>
    <d v="2021-08-04T00:00:00"/>
    <n v="2"/>
    <n v="309.25"/>
    <s v="PO029"/>
    <s v="0000056041"/>
    <n v="3"/>
    <s v="AP045"/>
    <s v="45764771"/>
    <n v="3"/>
    <s v="0365967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DAIRYLAND OVP MODEL OVP-2/2-3."/>
    <s v="LGSTR"/>
    <x v="9"/>
    <s v="CTHPR"/>
    <s v="6INST"/>
    <s v="ACT"/>
    <d v="2021-08-04T00:00:00"/>
    <n v="2"/>
    <n v="2382.39"/>
    <s v="PO029"/>
    <s v="0000056041"/>
    <n v="4"/>
    <s v="AP045"/>
    <s v="45764771"/>
    <n v="4"/>
    <s v="0365967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DAIRYLAND FMFB MOUNTING KIT (2"/>
    <s v="LGSTR"/>
    <x v="9"/>
    <s v="CTHPR"/>
    <s v="6INST"/>
    <s v="ACT"/>
    <d v="2021-08-04T00:00:00"/>
    <n v="4"/>
    <n v="549.78"/>
    <s v="PO029"/>
    <s v="0000056041"/>
    <n v="5"/>
    <s v="AP045"/>
    <s v="45764771"/>
    <n v="5"/>
    <s v="0365967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17D3 PREPACKAGED, HIGH POTENTI"/>
    <s v="LGSTR"/>
    <x v="9"/>
    <s v="CTHPR"/>
    <s v="6INST"/>
    <s v="ACT"/>
    <d v="2021-08-04T00:00:00"/>
    <n v="27"/>
    <n v="2783.28"/>
    <s v="PO029"/>
    <s v="0000056041"/>
    <n v="6"/>
    <s v="AP045"/>
    <s v="45764771"/>
    <n v="6"/>
    <s v="0365967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odel No: YTA710-DA1A2DB/FU1, Y"/>
    <s v="LGSTR"/>
    <x v="9"/>
    <s v="MAINS"/>
    <s v="12IST"/>
    <s v="ACT"/>
    <d v="2021-08-04T00:00:00"/>
    <n v="5"/>
    <n v="5226.57"/>
    <s v="PO007"/>
    <s v="0000104453"/>
    <n v="3"/>
    <s v="AP045"/>
    <s v="45764778"/>
    <n v="1"/>
    <s v="130042"/>
    <s v="0000134573"/>
    <s v="BBP SALES LL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8-06T00:00:00"/>
    <n v="40"/>
    <n v="2510.48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8-06T00:00:00"/>
    <n v="2"/>
    <n v="102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8-06T00:00:00"/>
    <n v="2"/>
    <n v="116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8-06T00:00:00"/>
    <n v="8.5"/>
    <n v="455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08-07T00:00:00"/>
    <n v="1"/>
    <n v="141642.25"/>
    <m/>
    <m/>
    <n v="0"/>
    <s v="AP045"/>
    <s v="45765240"/>
    <n v="1"/>
    <s v="12871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#10 HMWPE STRANDED COPPER CABL"/>
    <s v="LGSTR"/>
    <x v="9"/>
    <s v="CTHPR"/>
    <s v="12IST"/>
    <s v="ACT"/>
    <d v="2021-08-07T00:00:00"/>
    <n v="2000"/>
    <n v="1409.15"/>
    <s v="PO029"/>
    <s v="0000056116"/>
    <n v="1"/>
    <s v="AP045"/>
    <s v="45765300"/>
    <n v="1"/>
    <s v="036621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Hylok 316 Stainless Steel 90 D"/>
    <s v="LGSTR"/>
    <x v="9"/>
    <s v="OTHER"/>
    <s v="REG"/>
    <s v="ACT"/>
    <d v="2021-08-10T00:00:00"/>
    <n v="40"/>
    <n v="1404.94"/>
    <s v="PO007"/>
    <s v="0000104728"/>
    <n v="12"/>
    <s v="AP045"/>
    <s v="45765605"/>
    <n v="1"/>
    <s v="INV19057"/>
    <s v="0000092684"/>
    <s v="FLOW TECHNOLOGY &amp; SOLUTIONS, INC"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6INST"/>
    <s v="ACT"/>
    <d v="2021-08-10T00:00:00"/>
    <n v="0"/>
    <n v="21.99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6INST"/>
    <s v="ACT"/>
    <d v="2021-08-10T00:00:00"/>
    <n v="0"/>
    <n v="37.61"/>
    <m/>
    <m/>
    <n v="4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SERVICE"/>
    <s v="LGSTR"/>
    <x v="12"/>
    <s v="MOBD"/>
    <s v="16IST"/>
    <s v="ACT"/>
    <d v="2021-08-11T00:00:00"/>
    <n v="1"/>
    <n v="85000"/>
    <m/>
    <m/>
    <n v="0"/>
    <s v="AP045"/>
    <s v="45765734"/>
    <n v="1"/>
    <s v="48180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TOOLS"/>
    <s v="LGSTR"/>
    <x v="11"/>
    <s v="MAINS"/>
    <s v="12IST"/>
    <s v="ACT"/>
    <d v="2021-08-11T00:00:00"/>
    <n v="0"/>
    <n v="37.43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for [27457500] R"/>
    <s v="LGSTR"/>
    <x v="12"/>
    <s v="MAINS"/>
    <s v="12IST"/>
    <s v="ACT"/>
    <d v="2021-08-11T00:00:00"/>
    <n v="2315828.31"/>
    <n v="2315828.31"/>
    <s v="PO007"/>
    <s v="0000103580"/>
    <n v="1"/>
    <s v="AP045"/>
    <s v="45765783"/>
    <n v="1"/>
    <s v="612010412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3-Way-Blanket for [7542500] Re"/>
    <s v="LGSTR"/>
    <x v="12"/>
    <s v="MAINS"/>
    <s v="12IST"/>
    <s v="ACT"/>
    <d v="2021-08-11T00:00:00"/>
    <n v="9887.2000000000007"/>
    <n v="9887.2000000000007"/>
    <s v="PO007"/>
    <s v="0000103580"/>
    <n v="2"/>
    <s v="AP045"/>
    <s v="45765783"/>
    <n v="2"/>
    <s v="612010412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3-Way-Blanket for [1129038.00]"/>
    <s v="LGSTR"/>
    <x v="12"/>
    <s v="MAINS"/>
    <s v="12IST"/>
    <s v="ACT"/>
    <d v="2021-08-11T00:00:00"/>
    <n v="330114.7"/>
    <n v="330114.7"/>
    <s v="PO007"/>
    <s v="0000104600"/>
    <n v="1"/>
    <s v="AP045"/>
    <s v="45765786"/>
    <n v="1"/>
    <s v="DUS21801102"/>
    <s v="0000135966"/>
    <s v="DIVERSIFIED UTILITY SERVICES LLC"/>
  </r>
  <r>
    <s v="PC07"/>
    <s v="3870"/>
    <s v="100120"/>
    <s v="Utility Construction WIP"/>
    <s v="175210"/>
    <s v="USF-Rome (HP)-Int'l Paper"/>
    <s v="STRAT"/>
    <s v="Strategic"/>
    <s v="04"/>
    <s v="3-Way-Blanket for [1900000] fo"/>
    <s v="LGSTR"/>
    <x v="0"/>
    <s v="PMQA"/>
    <s v="G&amp;ADM"/>
    <s v="ACT"/>
    <d v="2021-08-12T00:00:00"/>
    <n v="15545"/>
    <n v="15545"/>
    <s v="PO029"/>
    <s v="0000055815"/>
    <n v="1"/>
    <s v="AP045"/>
    <s v="45765965"/>
    <n v="1"/>
    <s v="193127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_WAY_BLANKET Requisition for"/>
    <s v="LGSTR"/>
    <x v="0"/>
    <s v="PMQA"/>
    <s v="G&amp;ADM"/>
    <s v="ACT"/>
    <d v="2021-08-12T00:00:00"/>
    <n v="11559.85"/>
    <n v="11559.85"/>
    <s v="PO029"/>
    <s v="0000056052"/>
    <n v="2"/>
    <s v="AP045"/>
    <s v="45765966"/>
    <n v="1"/>
    <s v="1254657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8-13T00:00:00"/>
    <n v="1743.6"/>
    <n v="29066.23"/>
    <s v="PO029"/>
    <s v="0000055312"/>
    <n v="2"/>
    <s v="AP045"/>
    <s v="45766053"/>
    <n v="1"/>
    <s v="260956903904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08-13T00:00:00"/>
    <n v="2"/>
    <n v="2266.3000000000002"/>
    <s v="PO029"/>
    <s v="0000055312"/>
    <n v="4"/>
    <s v="AP045"/>
    <s v="45766053"/>
    <n v="2"/>
    <s v="260956903904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COIL MODIFICATION CHANGE COIL"/>
    <s v="LGSTR"/>
    <x v="9"/>
    <s v="HEATR"/>
    <s v="12IST"/>
    <s v="ACT"/>
    <d v="2021-08-13T00:00:00"/>
    <n v="1"/>
    <n v="36072"/>
    <s v="PO029"/>
    <s v="0000055632"/>
    <n v="1"/>
    <s v="AP045"/>
    <s v="45766063"/>
    <n v="1"/>
    <s v="21739"/>
    <s v="0000132051"/>
    <s v="OGI PROCESS EQUIPMENT"/>
  </r>
  <r>
    <s v="PC07"/>
    <s v="3870"/>
    <s v="100120"/>
    <s v="Utility Construction WIP"/>
    <s v="175210"/>
    <s v="USF-Rome (HP)-Int'l Paper"/>
    <s v="STRAT"/>
    <s v="Strategic"/>
    <s v="04"/>
    <s v="MOVE TEMP CONTROLLER TO HEADER"/>
    <s v="LGSTR"/>
    <x v="9"/>
    <s v="HEATR"/>
    <s v="12IST"/>
    <s v="ACT"/>
    <d v="2021-08-13T00:00:00"/>
    <n v="1"/>
    <n v="621"/>
    <s v="PO029"/>
    <s v="0000055632"/>
    <n v="2"/>
    <s v="AP045"/>
    <s v="45766063"/>
    <n v="2"/>
    <s v="21739"/>
    <s v="0000132051"/>
    <s v="OGI PROCESS EQUIPMENT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ESMT"/>
    <s v="LRDSP"/>
    <s v="ACT"/>
    <d v="2021-08-13T00:00:00"/>
    <n v="1"/>
    <n v="7500"/>
    <m/>
    <m/>
    <n v="0"/>
    <s v="AP045"/>
    <s v="45766075"/>
    <n v="1"/>
    <s v="ROW/081121GALA"/>
    <s v="0000150676"/>
    <s v="GALA PLAZA LLC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08-16T00:00:00"/>
    <n v="1"/>
    <n v="247930.13"/>
    <m/>
    <m/>
    <n v="0"/>
    <s v="AP045"/>
    <s v="45766083"/>
    <n v="1"/>
    <s v="7215534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OTHER"/>
    <s v="12IST"/>
    <s v="ACT"/>
    <d v="2021-08-17T00:00:00"/>
    <n v="0"/>
    <n v="1000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FG-17-75SDHTP-75   Mooney 3&quot; 3"/>
    <s v="LGSTR"/>
    <x v="9"/>
    <s v="DREGS"/>
    <s v="12IST"/>
    <s v="ACT"/>
    <d v="2021-08-17T00:00:00"/>
    <n v="2"/>
    <n v="8806.0300000000007"/>
    <s v="PO029"/>
    <s v="0000055956"/>
    <n v="1"/>
    <s v="AP045"/>
    <s v="45766593"/>
    <n v="1"/>
    <s v="2726245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COC-1 Mooney Certificate of Co"/>
    <s v="LGSTR"/>
    <x v="9"/>
    <s v="DREGS"/>
    <s v="12IST"/>
    <s v="ACT"/>
    <d v="2021-08-17T00:00:00"/>
    <n v="2"/>
    <n v="422.83"/>
    <s v="PO029"/>
    <s v="0000055956"/>
    <n v="2"/>
    <s v="AP045"/>
    <s v="45766593"/>
    <n v="2"/>
    <s v="2726245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MTR-1 Certified Chemical &amp; Phy"/>
    <s v="LGSTR"/>
    <x v="9"/>
    <s v="DREGS"/>
    <s v="12IST"/>
    <s v="ACT"/>
    <d v="2021-08-17T00:00:00"/>
    <n v="2"/>
    <n v="556.36"/>
    <s v="PO029"/>
    <s v="0000055956"/>
    <n v="3"/>
    <s v="AP045"/>
    <s v="45766593"/>
    <n v="3"/>
    <s v="2726245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LORESCO SC-3 COKE BREEZE (50 L"/>
    <s v="LGSTR"/>
    <x v="9"/>
    <s v="CTHPR"/>
    <s v="12IST"/>
    <s v="ACT"/>
    <d v="2021-08-17T00:00:00"/>
    <n v="6500"/>
    <n v="4285.8999999999996"/>
    <s v="PO029"/>
    <s v="0000056145"/>
    <n v="3"/>
    <s v="AP045"/>
    <s v="45766599"/>
    <n v="1"/>
    <s v="036666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FREIGHT"/>
    <s v="LGSTR"/>
    <x v="9"/>
    <s v="HEATR"/>
    <s v="6INST"/>
    <s v="ACT"/>
    <d v="2021-08-18T00:00:00"/>
    <n v="1"/>
    <n v="4376.7"/>
    <m/>
    <m/>
    <n v="0"/>
    <s v="AP045"/>
    <s v="45766646"/>
    <n v="1"/>
    <s v="21756"/>
    <s v="0000132051"/>
    <s v="OGI PROCESS EQUIPMENT"/>
  </r>
  <r>
    <s v="PC07"/>
    <s v="3870"/>
    <s v="100120"/>
    <s v="Utility Construction WIP"/>
    <s v="175210"/>
    <s v="USF-Rome (HP)-Int'l Paper"/>
    <s v="STRAT"/>
    <s v="Strategic"/>
    <s v="04"/>
    <s v="6IN CAMERON T31 TRUNNION BALL"/>
    <s v="LGSTR"/>
    <x v="9"/>
    <s v="VALVE"/>
    <s v="6INST"/>
    <s v="ACT"/>
    <d v="2021-08-18T00:00:00"/>
    <n v="1"/>
    <n v="9880.92"/>
    <s v="PO029"/>
    <s v="0000056048"/>
    <n v="2"/>
    <s v="AP045"/>
    <s v="45766760"/>
    <n v="1"/>
    <s v="2618884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08-19T00:00:00"/>
    <n v="1"/>
    <n v="3500.7"/>
    <m/>
    <m/>
    <n v="0"/>
    <s v="AP045"/>
    <s v="45766822"/>
    <n v="1"/>
    <s v="17521024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3-Way-Blanket for [80420] Rele"/>
    <s v="LGSTR"/>
    <x v="0"/>
    <s v="ENGDR"/>
    <s v="12IST"/>
    <s v="ACT"/>
    <d v="2021-08-19T00:00:00"/>
    <n v="46288.75"/>
    <n v="46288.75"/>
    <s v="PO007"/>
    <s v="0000104622"/>
    <n v="1"/>
    <s v="AP045"/>
    <s v="45766940"/>
    <n v="1"/>
    <s v="1333749"/>
    <s v="0000136965"/>
    <s v="KLEINFELDER INC"/>
  </r>
  <r>
    <s v="PC07"/>
    <s v="3870"/>
    <s v="100120"/>
    <s v="Utility Construction WIP"/>
    <s v="175210"/>
    <s v="USF-Rome (HP)-Int'l Paper"/>
    <s v="STRAT"/>
    <s v="Strategic"/>
    <s v="04"/>
    <s v="3-Way-Blanket for [80420] Rele"/>
    <s v="LGSTR"/>
    <x v="0"/>
    <s v="ENGDR"/>
    <s v="12IST"/>
    <s v="ACT"/>
    <d v="2021-08-19T00:00:00"/>
    <n v="37807.5"/>
    <n v="37807.5"/>
    <s v="PO007"/>
    <s v="0000104622"/>
    <n v="1"/>
    <s v="AP045"/>
    <s v="45766951"/>
    <n v="1"/>
    <s v="1337396"/>
    <s v="0000136965"/>
    <s v="KLEINFELDER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8-20T00:00:00"/>
    <n v="2"/>
    <n v="102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8-20T00:00:00"/>
    <n v="3"/>
    <n v="174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8-20T00:00:00"/>
    <n v="7"/>
    <n v="378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8-20T00:00:00"/>
    <n v="24"/>
    <n v="1506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for [7542500] Re"/>
    <s v="LGSTR"/>
    <x v="12"/>
    <s v="MAINS"/>
    <s v="12IST"/>
    <s v="ACT"/>
    <d v="2021-08-24T00:00:00"/>
    <n v="2990243.08"/>
    <n v="2990243.08"/>
    <s v="PO007"/>
    <s v="0000103580"/>
    <n v="2"/>
    <s v="AP045"/>
    <s v="45767454"/>
    <n v="1"/>
    <s v="612010413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BOM 10.10 1/2 N/A N/A 1500 1/2"/>
    <s v="LGSTR"/>
    <x v="9"/>
    <s v="FITNG"/>
    <s v="12IST"/>
    <s v="ACT"/>
    <d v="2021-08-25T00:00:00"/>
    <n v="4"/>
    <n v="384"/>
    <s v="PO029"/>
    <s v="0000056144"/>
    <n v="2"/>
    <s v="AP029"/>
    <s v="29841298"/>
    <n v="1"/>
    <s v="1166299"/>
    <s v="0000100337"/>
    <s v="EDGEN MURRAY CORPORATION"/>
  </r>
  <r>
    <s v="PC07"/>
    <s v="180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8-31T00:00:00"/>
    <n v="0"/>
    <n v="99.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8-31T00:00:00"/>
    <n v="0"/>
    <n v="439.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8-31T00:00:00"/>
    <n v="0"/>
    <n v="258.9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8-31T00:00:00"/>
    <n v="0"/>
    <n v="3156.5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8-31T00:00:00"/>
    <n v="0"/>
    <n v="25.4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8-31T00:00:00"/>
    <n v="0"/>
    <n v="1.5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8-31T00:00:00"/>
    <n v="0"/>
    <n v="211.3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8-31T00:00:00"/>
    <n v="0"/>
    <n v="227.7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8-31T00:00:00"/>
    <n v="0"/>
    <n v="1348.9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8-31T00:00:00"/>
    <n v="0"/>
    <n v="146.550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8-31T00:00:00"/>
    <n v="0"/>
    <n v="5.5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8-31T00:00:00"/>
    <n v="0"/>
    <n v="543.8200000000000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8-31T00:00:00"/>
    <n v="0"/>
    <n v="615.5599999999999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8-31T00:00:00"/>
    <n v="0"/>
    <n v="95.3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8-31T00:00:00"/>
    <n v="0"/>
    <n v="7.3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8-31T00:00:00"/>
    <n v="0"/>
    <n v="63.2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518.4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0.27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8-31T00:00:00"/>
    <n v="0"/>
    <n v="5.4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8-31T00:00:00"/>
    <n v="0"/>
    <n v="66.6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8-31T00:00:00"/>
    <n v="0"/>
    <n v="28.4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8-31T00:00:00"/>
    <n v="0"/>
    <n v="9.279999999999999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8-31T00:00:00"/>
    <n v="0"/>
    <n v="0.03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8-31T00:00:00"/>
    <n v="0"/>
    <n v="0.5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8-31T00:00:00"/>
    <n v="0"/>
    <n v="0.1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8-31T00:00:00"/>
    <n v="0"/>
    <n v="2.1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8-31T00:00:00"/>
    <n v="0"/>
    <n v="1.3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8-31T00:00:00"/>
    <n v="0"/>
    <n v="2.009999999999999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8-31T00:00:00"/>
    <n v="0"/>
    <n v="3.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8-31T00:00:00"/>
    <n v="0"/>
    <n v="0.15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8-31T00:00:00"/>
    <n v="0"/>
    <n v="4.4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8-31T00:00:00"/>
    <n v="0"/>
    <n v="13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8-31T00:00:00"/>
    <n v="0"/>
    <n v="4.809999999999999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8-31T00:00:00"/>
    <n v="0"/>
    <n v="11.4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8-31T00:00:00"/>
    <n v="0"/>
    <n v="10.95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8-31T00:00:00"/>
    <n v="0"/>
    <n v="0.0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8-31T00:00:00"/>
    <n v="0"/>
    <n v="462.4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8-31T00:00:00"/>
    <n v="0"/>
    <n v="8.7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8-31T00:00:00"/>
    <n v="0"/>
    <n v="0.5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8-31T00:00:00"/>
    <n v="0"/>
    <n v="1.9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8-31T00:00:00"/>
    <n v="0"/>
    <n v="72.4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8-31T00:00:00"/>
    <n v="0"/>
    <n v="150.7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8-31T00:00:00"/>
    <n v="0"/>
    <n v="21.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8-31T00:00:00"/>
    <n v="0"/>
    <n v="186.4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8-31T00:00:00"/>
    <n v="0"/>
    <n v="88.8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8-31T00:00:00"/>
    <n v="0"/>
    <n v="1082.1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8-31T00:00:00"/>
    <n v="0"/>
    <n v="2.5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8-31T00:00:00"/>
    <n v="0"/>
    <n v="78.0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8-31T00:00:00"/>
    <n v="0"/>
    <n v="32.65999999999999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8-31T00:00:00"/>
    <n v="0"/>
    <n v="50.2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177.7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0.0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8-31T00:00:00"/>
    <n v="0"/>
    <n v="211.0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8-31T00:00:00"/>
    <n v="0"/>
    <n v="34.2000000000000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0.2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514.3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8-31T00:00:00"/>
    <n v="0"/>
    <n v="145.3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8-31T00:00:00"/>
    <n v="0"/>
    <n v="3131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8-31T00:00:00"/>
    <n v="0"/>
    <n v="436.2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8-31T00:00:00"/>
    <n v="0"/>
    <n v="1338.1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8-31T00:00:00"/>
    <n v="0"/>
    <n v="1.5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8-31T00:00:00"/>
    <n v="0"/>
    <n v="225.9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8-31T00:00:00"/>
    <n v="0"/>
    <n v="256.9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8-31T00:00:00"/>
    <n v="0"/>
    <n v="539.4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8-31T00:00:00"/>
    <n v="0"/>
    <n v="94.5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8-31T00:00:00"/>
    <n v="0"/>
    <n v="209.6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8-31T00:00:00"/>
    <n v="0"/>
    <n v="62.7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8-31T00:00:00"/>
    <n v="0"/>
    <n v="7.2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8-31T00:00:00"/>
    <n v="0"/>
    <n v="25.2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8-31T00:00:00"/>
    <n v="0"/>
    <n v="98.9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8-31T00:00:00"/>
    <n v="0"/>
    <n v="610.6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8-31T00:00:00"/>
    <n v="0"/>
    <n v="5.5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8-31T00:00:00"/>
    <n v="0"/>
    <n v="3683140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8-31T00:00:00"/>
    <n v="0"/>
    <n v="198519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8-31T00:00:00"/>
    <n v="0"/>
    <n v="68437.8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8.21"/>
    <s v="LGSTR"/>
    <x v="8"/>
    <s v="PMQA"/>
    <s v="G&amp;ADM"/>
    <s v="ACT"/>
    <d v="2021-08-31T00:00:00"/>
    <n v="0"/>
    <n v="8417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8.21"/>
    <s v="LGSTR"/>
    <x v="8"/>
    <s v="PMQA"/>
    <s v="G&amp;ADM"/>
    <s v="ACT"/>
    <d v="2021-08-31T00:00:00"/>
    <n v="0"/>
    <n v="1650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8-31T00:00:00"/>
    <n v="0"/>
    <n v="22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8-31T00:00:00"/>
    <n v="0"/>
    <n v="395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8-31T00:00:00"/>
    <n v="0"/>
    <n v="377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8-31T00:00:00"/>
    <n v="0"/>
    <n v="29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8-31T00:00:00"/>
    <n v="0"/>
    <n v="1593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8-31T00:00:00"/>
    <n v="0"/>
    <n v="15498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8-31T00:00:00"/>
    <n v="0"/>
    <n v="184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8-31T00:00:00"/>
    <n v="0"/>
    <n v="11073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8-31T00:00:00"/>
    <n v="0"/>
    <n v="39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8-31T00:00:00"/>
    <n v="0"/>
    <n v="13692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8-31T00:00:00"/>
    <n v="0"/>
    <n v="140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8-31T00:00:00"/>
    <n v="0"/>
    <n v="5734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8-31T00:00:00"/>
    <n v="0"/>
    <n v="5320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8-31T00:00:00"/>
    <n v="0"/>
    <n v="6520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8-31T00:00:00"/>
    <n v="0"/>
    <n v="79474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8-31T00:00:00"/>
    <n v="0"/>
    <n v="2511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8-31T00:00:00"/>
    <n v="0"/>
    <n v="33962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8-31T00:00:00"/>
    <n v="0"/>
    <n v="3689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8-31T00:00:00"/>
    <n v="0"/>
    <n v="2400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8-31T00:00:00"/>
    <n v="0"/>
    <n v="639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8-31T00:00:00"/>
    <n v="0"/>
    <n v="1026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8-31T00:00:00"/>
    <n v="0"/>
    <n v="580.830000000000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8-31T00:00:00"/>
    <n v="0"/>
    <n v="13054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8-31T00:00:00"/>
    <n v="0"/>
    <n v="6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8-31T00:00:00"/>
    <n v="0"/>
    <n v="2205495.06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8-31T00:00:00"/>
    <n v="0"/>
    <n v="8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VIR"/>
    <s v="8INST"/>
    <s v="ACT"/>
    <d v="2021-08-31T00:00:00"/>
    <n v="0"/>
    <n v="39061.8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VIR"/>
    <s v="8INST"/>
    <s v="ACT"/>
    <d v="2021-08-31T00:00:00"/>
    <n v="0"/>
    <n v="2240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VIR"/>
    <s v="8INST"/>
    <s v="ACT"/>
    <d v="2021-08-31T00:00:00"/>
    <n v="0"/>
    <n v="2802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8-31T00:00:00"/>
    <n v="0"/>
    <n v="247316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GDR"/>
    <s v="8INST"/>
    <s v="ACT"/>
    <d v="2021-08-31T00:00:00"/>
    <n v="0"/>
    <n v="26586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GDR"/>
    <s v="8INST"/>
    <s v="ACT"/>
    <d v="2021-08-31T00:00:00"/>
    <n v="0"/>
    <n v="35994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INSUL"/>
    <s v="8INST"/>
    <s v="ACT"/>
    <d v="2021-08-31T00:00:00"/>
    <n v="0"/>
    <n v="708397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-5431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8-31T00:00:00"/>
    <n v="0"/>
    <n v="-2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8-31T00:00:00"/>
    <n v="0"/>
    <n v="-1534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8-31T00:00:00"/>
    <n v="0"/>
    <n v="-33063.62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8-31T00:00:00"/>
    <n v="0"/>
    <n v="-4606.77000000000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8-31T00:00:00"/>
    <n v="0"/>
    <n v="-14129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8-31T00:00:00"/>
    <n v="0"/>
    <n v="-2385.57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8-31T00:00:00"/>
    <n v="0"/>
    <n v="-16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8-31T00:00:00"/>
    <n v="0"/>
    <n v="-2712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8-31T00:00:00"/>
    <n v="0"/>
    <n v="-998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8-31T00:00:00"/>
    <n v="0"/>
    <n v="-2213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8-31T00:00:00"/>
    <n v="0"/>
    <n v="-76.7900000000000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8-31T00:00:00"/>
    <n v="0"/>
    <n v="-662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8-31T00:00:00"/>
    <n v="0"/>
    <n v="-266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8-31T00:00:00"/>
    <n v="0"/>
    <n v="-1045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8-31T00:00:00"/>
    <n v="0"/>
    <n v="-6447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8-31T00:00:00"/>
    <n v="0"/>
    <n v="218959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8-31T00:00:00"/>
    <n v="0"/>
    <n v="169052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AINS"/>
    <s v="8INST"/>
    <s v="ACT"/>
    <d v="2021-08-31T00:00:00"/>
    <n v="0"/>
    <n v="260740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8-31T00:00:00"/>
    <n v="0"/>
    <n v="1251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8-31T00:00:00"/>
    <n v="0"/>
    <n v="159885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8-31T00:00:00"/>
    <n v="0"/>
    <n v="-5696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8-31T00:00:00"/>
    <n v="0"/>
    <n v="-58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1-08-31T00:00:00"/>
    <n v="0"/>
    <n v="0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1-08-31T00:00:00"/>
    <n v="0"/>
    <n v="6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1-08-31T00:00:00"/>
    <n v="0"/>
    <n v="13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1-08-31T00:00:00"/>
    <n v="0"/>
    <n v="3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1-08-31T00:00:00"/>
    <n v="0"/>
    <n v="7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1-08-31T00:00:00"/>
    <n v="0"/>
    <n v="1.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1-08-31T00:00:00"/>
    <n v="0"/>
    <n v="95.4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1-08-31T00:00:00"/>
    <n v="0"/>
    <n v="0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1-08-31T00:00:00"/>
    <n v="0"/>
    <n v="0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1-08-31T00:00:00"/>
    <n v="0"/>
    <n v="2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1-08-31T00:00:00"/>
    <n v="0"/>
    <n v="4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1-08-31T00:00:00"/>
    <n v="0"/>
    <n v="16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1-08-31T00:00:00"/>
    <n v="0"/>
    <n v="40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1-08-31T00:00:00"/>
    <n v="0"/>
    <n v="18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1-08-31T00:00:00"/>
    <n v="0"/>
    <n v="6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1-08-31T00:00:00"/>
    <n v="0"/>
    <n v="0.23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SERVICE"/>
    <s v="LGSTR"/>
    <x v="12"/>
    <s v="MAINS"/>
    <s v="6INST"/>
    <s v="ACT"/>
    <d v="2021-09-01T00:00:00"/>
    <n v="1"/>
    <n v="4031.98"/>
    <m/>
    <m/>
    <n v="0"/>
    <s v="AP045"/>
    <s v="45767029"/>
    <n v="1"/>
    <s v="EEXH7603ROME071621"/>
    <s v="0000115589"/>
    <s v="JACOBS ENGINEERING GROUP INC"/>
  </r>
  <r>
    <s v="PC07"/>
    <s v="384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9-01T00:00:00"/>
    <n v="0"/>
    <n v="-3683140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8.21"/>
    <s v="LGSTR"/>
    <x v="8"/>
    <s v="PMQA"/>
    <s v="G&amp;ADM"/>
    <s v="ACT"/>
    <d v="2021-09-01T00:00:00"/>
    <n v="0"/>
    <n v="-8417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8.21"/>
    <s v="LGSTR"/>
    <x v="8"/>
    <s v="PMQA"/>
    <s v="G&amp;ADM"/>
    <s v="ACT"/>
    <d v="2021-09-01T00:00:00"/>
    <n v="0"/>
    <n v="-1650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ATERIAL"/>
    <s v="LGSTR"/>
    <x v="11"/>
    <s v="MAINS"/>
    <s v="12IST"/>
    <s v="ACT"/>
    <d v="2021-09-01T00:00:00"/>
    <n v="1"/>
    <n v="3027.83"/>
    <m/>
    <m/>
    <n v="0"/>
    <s v="AP045"/>
    <s v="45767899"/>
    <n v="1"/>
    <s v="JI00137271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09-01T00:00:00"/>
    <n v="1"/>
    <n v="125174"/>
    <m/>
    <m/>
    <n v="0"/>
    <s v="AP045"/>
    <s v="45768412"/>
    <n v="1"/>
    <s v="12913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9-01T00:00:00"/>
    <n v="1"/>
    <n v="7782"/>
    <m/>
    <m/>
    <n v="0"/>
    <s v="AP045"/>
    <s v="45768105"/>
    <n v="1"/>
    <s v="9089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9-01T00:00:00"/>
    <n v="1"/>
    <n v="9525"/>
    <m/>
    <m/>
    <n v="0"/>
    <s v="AP045"/>
    <s v="45768060"/>
    <n v="1"/>
    <s v="9220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9-01T00:00:00"/>
    <n v="1"/>
    <n v="20135"/>
    <m/>
    <m/>
    <n v="0"/>
    <s v="AP045"/>
    <s v="45768102"/>
    <n v="1"/>
    <s v="9500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9-01T00:00:00"/>
    <n v="1"/>
    <n v="16252"/>
    <m/>
    <m/>
    <n v="0"/>
    <s v="AP045"/>
    <s v="45768119"/>
    <n v="1"/>
    <s v="10042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9-01T00:00:00"/>
    <n v="1"/>
    <n v="22085"/>
    <m/>
    <m/>
    <n v="0"/>
    <s v="AP045"/>
    <s v="45768103"/>
    <n v="1"/>
    <s v="9922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9-01T00:00:00"/>
    <n v="1"/>
    <n v="47875"/>
    <m/>
    <m/>
    <n v="0"/>
    <s v="AP045"/>
    <s v="45768077"/>
    <n v="1"/>
    <s v="9428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09-01T00:00:00"/>
    <n v="1"/>
    <n v="13970"/>
    <m/>
    <m/>
    <n v="0"/>
    <s v="AP045"/>
    <s v="45768113"/>
    <n v="1"/>
    <s v="10533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PG3636HH0023 Box Cover Gas"/>
    <s v="LGSTR"/>
    <x v="9"/>
    <s v="FITNG"/>
    <s v="12IST"/>
    <s v="ACT"/>
    <d v="2021-09-01T00:00:00"/>
    <n v="6"/>
    <n v="6818.04"/>
    <s v="PO029"/>
    <s v="0000056019"/>
    <n v="1"/>
    <s v="AP045"/>
    <s v="45768138"/>
    <n v="1"/>
    <s v="261747200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PG3636EA12  Stackable Extensio"/>
    <s v="LGSTR"/>
    <x v="9"/>
    <s v="FITNG"/>
    <s v="12IST"/>
    <s v="ACT"/>
    <d v="2021-09-01T00:00:00"/>
    <n v="6"/>
    <n v="3338.4"/>
    <s v="PO029"/>
    <s v="0000056019"/>
    <n v="3"/>
    <s v="AP045"/>
    <s v="45768138"/>
    <n v="2"/>
    <s v="2617472001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7/8 X 6-1/2 (6-1/4 FTF) TEFLON"/>
    <s v="LGSTR"/>
    <x v="9"/>
    <s v="FITNG"/>
    <s v="12IST"/>
    <s v="ACT"/>
    <d v="2021-09-01T00:00:00"/>
    <n v="25"/>
    <n v="152.97"/>
    <s v="PO029"/>
    <s v="0000056130"/>
    <n v="1"/>
    <s v="AP029"/>
    <s v="29840848"/>
    <n v="1"/>
    <s v="7942385555"/>
    <s v="0000006062"/>
    <s v="MCJUNKIN CORP"/>
  </r>
  <r>
    <s v="PC07"/>
    <s v="3870"/>
    <s v="100120"/>
    <s v="Utility Construction WIP"/>
    <s v="175210"/>
    <s v="USF-Rome (HP)-Int'l Paper"/>
    <s v="STRAT"/>
    <s v="Strategic"/>
    <s v="04"/>
    <s v="3/4 X 6 (5-3/4 FTF) TEFLON CTD"/>
    <s v="LGSTR"/>
    <x v="9"/>
    <s v="FITNG"/>
    <s v="12IST"/>
    <s v="ACT"/>
    <d v="2021-09-01T00:00:00"/>
    <n v="225"/>
    <n v="1136.8499999999999"/>
    <s v="PO029"/>
    <s v="0000056130"/>
    <n v="2"/>
    <s v="AP029"/>
    <s v="29840848"/>
    <n v="5"/>
    <s v="7942385555"/>
    <s v="0000006062"/>
    <s v="MCJUNKIN CORP"/>
  </r>
  <r>
    <s v="PC07"/>
    <s v="3870"/>
    <s v="100120"/>
    <s v="Utility Construction WIP"/>
    <s v="175210"/>
    <s v="USF-Rome (HP)-Int'l Paper"/>
    <s v="STRAT"/>
    <s v="Strategic"/>
    <s v="04"/>
    <s v="5/8 X 4-1/2 (4-1/4 FTF) TEFLON"/>
    <s v="LGSTR"/>
    <x v="9"/>
    <s v="FITNG"/>
    <s v="12IST"/>
    <s v="ACT"/>
    <d v="2021-09-01T00:00:00"/>
    <n v="125"/>
    <n v="360.25"/>
    <s v="PO029"/>
    <s v="0000056130"/>
    <n v="3"/>
    <s v="AP029"/>
    <s v="29840848"/>
    <n v="3"/>
    <s v="7942385555"/>
    <s v="0000006062"/>
    <s v="MCJUNKIN CORP"/>
  </r>
  <r>
    <s v="PC07"/>
    <s v="3870"/>
    <s v="100120"/>
    <s v="Utility Construction WIP"/>
    <s v="175210"/>
    <s v="USF-Rome (HP)-Int'l Paper"/>
    <s v="STRAT"/>
    <s v="Strategic"/>
    <s v="04"/>
    <s v="3/4 X 5 (4-3/4 FTF) TEFLON CTD"/>
    <s v="LGSTR"/>
    <x v="9"/>
    <s v="FITNG"/>
    <s v="12IST"/>
    <s v="ACT"/>
    <d v="2021-09-01T00:00:00"/>
    <n v="80"/>
    <n v="347.57"/>
    <s v="PO029"/>
    <s v="0000056130"/>
    <n v="4"/>
    <s v="AP029"/>
    <s v="29840848"/>
    <n v="4"/>
    <s v="7942385555"/>
    <s v="0000006062"/>
    <s v="MCJUNKIN CORP"/>
  </r>
  <r>
    <s v="PC07"/>
    <s v="3870"/>
    <s v="100120"/>
    <s v="Utility Construction WIP"/>
    <s v="175210"/>
    <s v="USF-Rome (HP)-Int'l Paper"/>
    <s v="STRAT"/>
    <s v="Strategic"/>
    <s v="04"/>
    <s v="BOM 10.10 1/2 N/A N/A 1500 1/2"/>
    <s v="LGSTR"/>
    <x v="9"/>
    <s v="FITNG"/>
    <s v="12IST"/>
    <s v="ACT"/>
    <d v="2021-09-01T00:00:00"/>
    <n v="2"/>
    <n v="197.9"/>
    <s v="PO029"/>
    <s v="0000056144"/>
    <n v="2"/>
    <s v="AP029"/>
    <s v="29841419"/>
    <n v="1"/>
    <s v="1167004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#6 HMWPE STRANDED COPPER CABLE"/>
    <s v="LGSTR"/>
    <x v="9"/>
    <s v="CTHPR"/>
    <s v="12IST"/>
    <s v="ACT"/>
    <d v="2021-09-01T00:00:00"/>
    <n v="2200"/>
    <n v="2853.82"/>
    <s v="PO029"/>
    <s v="0000056145"/>
    <n v="4"/>
    <s v="AP045"/>
    <s v="45767993"/>
    <n v="1"/>
    <s v="036713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BURNDY COMPRESSION LUG, YA6CL3"/>
    <s v="LGSTR"/>
    <x v="9"/>
    <s v="CTHPR"/>
    <s v="12IST"/>
    <s v="ACT"/>
    <d v="2021-09-01T00:00:00"/>
    <n v="15"/>
    <n v="34.630000000000003"/>
    <s v="PO029"/>
    <s v="0000056145"/>
    <n v="5"/>
    <s v="AP045"/>
    <s v="45767993"/>
    <n v="2"/>
    <s v="036713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90-B1 SPLICE KITS"/>
    <s v="LGSTR"/>
    <x v="9"/>
    <s v="CTHPR"/>
    <s v="12IST"/>
    <s v="ACT"/>
    <d v="2021-09-01T00:00:00"/>
    <n v="15"/>
    <n v="494.69"/>
    <s v="PO029"/>
    <s v="0000056145"/>
    <n v="6"/>
    <s v="AP045"/>
    <s v="45767993"/>
    <n v="3"/>
    <s v="036713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FLUSH MOUNT TEST STATION, P668"/>
    <s v="LGSTR"/>
    <x v="9"/>
    <s v="CTHPR"/>
    <s v="12IST"/>
    <s v="ACT"/>
    <d v="2021-09-01T00:00:00"/>
    <n v="1"/>
    <n v="101.14"/>
    <s v="PO029"/>
    <s v="0000056145"/>
    <n v="7"/>
    <s v="AP045"/>
    <s v="45767993"/>
    <n v="4"/>
    <s v="0367133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REPLACEMENT SPOOL AND COUPLER"/>
    <s v="LGSTR"/>
    <x v="9"/>
    <s v="ACTUR"/>
    <s v="12IST"/>
    <s v="ACT"/>
    <d v="2021-09-01T00:00:00"/>
    <n v="4"/>
    <n v="6621.13"/>
    <s v="PO029"/>
    <s v="0000056148"/>
    <n v="1"/>
    <s v="AP045"/>
    <s v="45768470"/>
    <n v="1"/>
    <s v="809043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REPLACEMENT SPOOL AND COUPLER"/>
    <s v="LGSTR"/>
    <x v="9"/>
    <s v="ACTUR"/>
    <s v="12IST"/>
    <s v="ACT"/>
    <d v="2021-09-01T00:00:00"/>
    <n v="2"/>
    <n v="3310.57"/>
    <s v="PO029"/>
    <s v="0000056148"/>
    <n v="2"/>
    <s v="AP045"/>
    <s v="45768470"/>
    <n v="2"/>
    <s v="809043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09-01T00:00:00"/>
    <n v="22407.5"/>
    <n v="22407.5"/>
    <s v="PO007"/>
    <s v="0000099672"/>
    <n v="4"/>
    <s v="AP045"/>
    <s v="45767085"/>
    <n v="1"/>
    <s v="192760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09-01T00:00:00"/>
    <n v="39061.800000000003"/>
    <n v="39061.800000000003"/>
    <s v="PO007"/>
    <s v="0000099672"/>
    <n v="4"/>
    <s v="AP045"/>
    <s v="45766944"/>
    <n v="3"/>
    <s v="191737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09-01T00:00:00"/>
    <n v="62581.25"/>
    <n v="62581.25"/>
    <s v="PO007"/>
    <s v="0000101243"/>
    <n v="5"/>
    <s v="AP045"/>
    <s v="45768318"/>
    <n v="3"/>
    <s v="1192548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PO For Permitting Serv"/>
    <s v="LGSTR"/>
    <x v="0"/>
    <s v="PERMT"/>
    <s v="12IST"/>
    <s v="ACT"/>
    <d v="2021-09-01T00:00:00"/>
    <n v="1"/>
    <n v="53"/>
    <s v="PO007"/>
    <s v="0000104685"/>
    <n v="1"/>
    <s v="AP045"/>
    <s v="45766529"/>
    <n v="1"/>
    <s v="9017999"/>
    <s v="0000083746"/>
    <s v="BYERS ENGINEERING COMPANY"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9-01T00:00:00"/>
    <n v="0"/>
    <n v="-2205495.06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9-01T00:00:00"/>
    <n v="0"/>
    <n v="-850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VIR"/>
    <s v="8INST"/>
    <s v="ACT"/>
    <d v="2021-09-01T00:00:00"/>
    <n v="0"/>
    <n v="-39061.8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VIR"/>
    <s v="8INST"/>
    <s v="ACT"/>
    <d v="2021-09-01T00:00:00"/>
    <n v="0"/>
    <n v="-22407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VIR"/>
    <s v="8INST"/>
    <s v="ACT"/>
    <d v="2021-09-01T00:00:00"/>
    <n v="0"/>
    <n v="-2802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OBD"/>
    <s v="8INST"/>
    <s v="ACT"/>
    <d v="2021-09-01T00:00:00"/>
    <n v="0"/>
    <n v="-247316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9-01T00:00:00"/>
    <n v="0"/>
    <n v="-169052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MAINS"/>
    <s v="8INST"/>
    <s v="ACT"/>
    <d v="2021-09-01T00:00:00"/>
    <n v="0"/>
    <n v="-260740.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9-01T00:00:00"/>
    <n v="0"/>
    <n v="-1251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9-01T00:00:00"/>
    <n v="0"/>
    <n v="-159885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GDR"/>
    <s v="8INST"/>
    <s v="ACT"/>
    <d v="2021-09-01T00:00:00"/>
    <n v="0"/>
    <n v="-26586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ENGDR"/>
    <s v="8INST"/>
    <s v="ACT"/>
    <d v="2021-09-01T00:00:00"/>
    <n v="0"/>
    <n v="-35994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INSUL"/>
    <s v="8INST"/>
    <s v="ACT"/>
    <d v="2021-09-01T00:00:00"/>
    <n v="0"/>
    <n v="-708397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8 2021 - NBLRGST ACCRUAL"/>
    <s v="LGSTR"/>
    <x v="8"/>
    <s v="HYTST"/>
    <s v="8INST"/>
    <s v="ACT"/>
    <d v="2021-09-01T00:00:00"/>
    <n v="0"/>
    <n v="-218959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9-02T00:00:00"/>
    <n v="876.5"/>
    <n v="14621.17"/>
    <s v="PO029"/>
    <s v="0000055312"/>
    <n v="2"/>
    <s v="AP045"/>
    <s v="45768581"/>
    <n v="1"/>
    <s v="2609569039001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09-02T00:00:00"/>
    <n v="667"/>
    <n v="11126.43"/>
    <s v="PO029"/>
    <s v="0000055312"/>
    <n v="2"/>
    <s v="AP045"/>
    <s v="45768584"/>
    <n v="1"/>
    <s v="2609569040001"/>
    <s v="0000044365"/>
    <s v="CONSOLIDATED PIPE &amp; SUPPLY CO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09-03T00:00:00"/>
    <n v="1"/>
    <n v="218959.67"/>
    <m/>
    <m/>
    <n v="0"/>
    <s v="AP045"/>
    <s v="45768722"/>
    <n v="1"/>
    <s v="7216007"/>
    <s v="0000132227"/>
    <s v="MCDANIEL TECHNICAL SERVICES INC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09-03T00:00:00"/>
    <n v="1"/>
    <n v="169052.01"/>
    <m/>
    <m/>
    <n v="0"/>
    <s v="AP045"/>
    <s v="45768790"/>
    <n v="1"/>
    <s v="8216447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9-03T00:00:00"/>
    <n v="32"/>
    <n v="2008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9-03T00:00:00"/>
    <n v="3"/>
    <n v="170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9-03T00:00:00"/>
    <n v="2"/>
    <n v="116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9-03T00:00:00"/>
    <n v="4.5"/>
    <n v="243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4IN 204 - FIR    &lt;&gt;   D = 2FT"/>
    <s v="LGSTR"/>
    <x v="9"/>
    <s v="FITNG"/>
    <s v="12IST"/>
    <s v="ACT"/>
    <d v="2021-09-03T00:00:00"/>
    <n v="2"/>
    <n v="964.49"/>
    <s v="PO029"/>
    <s v="0000056153"/>
    <n v="1"/>
    <s v="AP045"/>
    <s v="45768843"/>
    <n v="1"/>
    <s v="2108517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1/2IN x 12IN - Anchor Bolt (HD"/>
    <s v="LGSTR"/>
    <x v="9"/>
    <s v="FITNG"/>
    <s v="12IST"/>
    <s v="ACT"/>
    <d v="2021-09-03T00:00:00"/>
    <n v="8"/>
    <n v="27.17"/>
    <s v="PO029"/>
    <s v="0000056153"/>
    <n v="2"/>
    <s v="AP045"/>
    <s v="45768843"/>
    <n v="2"/>
    <s v="2108517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5"/>
    <m/>
    <s v="LGSTR"/>
    <x v="14"/>
    <s v="MAINS"/>
    <s v="12IST"/>
    <s v="PAY"/>
    <d v="2021-09-03T00:00:00"/>
    <n v="3"/>
    <n v="123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4"/>
    <s v="MAINS"/>
    <s v="6INST"/>
    <s v="PAY"/>
    <d v="2021-09-03T00:00:00"/>
    <n v="5"/>
    <n v="240.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MAINS"/>
    <s v="12IST"/>
    <s v="PAY"/>
    <d v="2021-09-03T00:00:00"/>
    <n v="8"/>
    <n v="22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MAINS"/>
    <s v="6INST"/>
    <s v="PAY"/>
    <d v="2021-09-03T00:00:00"/>
    <n v="16"/>
    <n v="513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MAINS"/>
    <s v="12IST"/>
    <s v="ACT"/>
    <d v="2021-09-04T00:00:00"/>
    <n v="1"/>
    <n v="5011.3100000000004"/>
    <m/>
    <m/>
    <n v="0"/>
    <s v="AP045"/>
    <s v="45769001"/>
    <n v="1"/>
    <s v="JI00138002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12IN .375WT Y52 90 DEG LR ELL,"/>
    <s v="LGSTR"/>
    <x v="9"/>
    <s v="FITNG"/>
    <s v="12IST"/>
    <s v="ACT"/>
    <d v="2021-09-04T00:00:00"/>
    <n v="1"/>
    <n v="607.25"/>
    <s v="PO029"/>
    <s v="0000055993"/>
    <n v="1"/>
    <s v="AP045"/>
    <s v="45769035"/>
    <n v="1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4in .237WT Y52 90 DEG LR ELL,"/>
    <s v="LGSTR"/>
    <x v="9"/>
    <s v="FITNG"/>
    <s v="12IST"/>
    <s v="ACT"/>
    <d v="2021-09-04T00:00:00"/>
    <n v="2"/>
    <n v="181.05"/>
    <s v="PO029"/>
    <s v="0000055993"/>
    <n v="3"/>
    <s v="AP045"/>
    <s v="45769035"/>
    <n v="2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6IN .280WT Y52 WELD TEE, STRAI"/>
    <s v="LGSTR"/>
    <x v="9"/>
    <s v="FITNG"/>
    <s v="12IST"/>
    <s v="ACT"/>
    <d v="2021-09-04T00:00:00"/>
    <n v="4"/>
    <n v="936.49"/>
    <s v="PO029"/>
    <s v="0000055993"/>
    <n v="4"/>
    <s v="AP045"/>
    <s v="45769035"/>
    <n v="3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6X6X4 .280 X .237 WT Y52 WELD"/>
    <s v="LGSTR"/>
    <x v="9"/>
    <s v="FITNG"/>
    <s v="12IST"/>
    <s v="ACT"/>
    <d v="2021-09-04T00:00:00"/>
    <n v="1"/>
    <n v="270.7"/>
    <s v="PO029"/>
    <s v="0000055993"/>
    <n v="5"/>
    <s v="AP045"/>
    <s v="45769035"/>
    <n v="4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6X4 .280 X .237 WT Y52 CONCENT"/>
    <s v="LGSTR"/>
    <x v="9"/>
    <s v="FITNG"/>
    <s v="12IST"/>
    <s v="ACT"/>
    <d v="2021-09-04T00:00:00"/>
    <n v="1"/>
    <n v="130.22999999999999"/>
    <s v="PO029"/>
    <s v="0000055993"/>
    <n v="6"/>
    <s v="AP045"/>
    <s v="45769035"/>
    <n v="5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6in .280WT ANSI300 F52 RFWN FL"/>
    <s v="LGSTR"/>
    <x v="9"/>
    <s v="FITNG"/>
    <s v="12IST"/>
    <s v="ACT"/>
    <d v="2021-09-04T00:00:00"/>
    <n v="2"/>
    <n v="280.95"/>
    <s v="PO029"/>
    <s v="0000055993"/>
    <n v="7"/>
    <s v="AP045"/>
    <s v="45769035"/>
    <n v="6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4in .237WT ANSI 300 F52 RFWN F"/>
    <s v="LGSTR"/>
    <x v="9"/>
    <s v="FITNG"/>
    <s v="12IST"/>
    <s v="ACT"/>
    <d v="2021-09-04T00:00:00"/>
    <n v="4"/>
    <n v="505.7"/>
    <s v="PO029"/>
    <s v="0000055993"/>
    <n v="8"/>
    <s v="AP045"/>
    <s v="45769035"/>
    <n v="7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3IN .216WT ANSI 300 F52 RFWN F"/>
    <s v="LGSTR"/>
    <x v="9"/>
    <s v="FITNG"/>
    <s v="12IST"/>
    <s v="ACT"/>
    <d v="2021-09-04T00:00:00"/>
    <n v="8"/>
    <n v="561.89"/>
    <s v="PO029"/>
    <s v="0000055993"/>
    <n v="10"/>
    <s v="AP045"/>
    <s v="45769035"/>
    <n v="8"/>
    <s v="545646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9-08T00:00:00"/>
    <n v="0"/>
    <n v="68.8"/>
    <m/>
    <m/>
    <n v="8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SERVICE"/>
    <s v="LGSTR"/>
    <x v="12"/>
    <s v="MAINS"/>
    <s v="6INST"/>
    <s v="ACT"/>
    <d v="2021-09-13T00:00:00"/>
    <n v="1"/>
    <n v="2992"/>
    <m/>
    <m/>
    <n v="0"/>
    <s v="AP045"/>
    <s v="45769482"/>
    <n v="1"/>
    <s v="EEXH7603ROME0813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6IN .280WT Y52 90 DEG LR ELL,"/>
    <s v="LGSTR"/>
    <x v="9"/>
    <s v="FITNG"/>
    <s v="12IST"/>
    <s v="ACT"/>
    <d v="2021-09-13T00:00:00"/>
    <n v="4"/>
    <n v="613.83000000000004"/>
    <s v="PO029"/>
    <s v="0000055993"/>
    <n v="2"/>
    <s v="AP045"/>
    <s v="45769578"/>
    <n v="1"/>
    <s v="545646801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4IN .237WT ANSI 300 F52 BLIND"/>
    <s v="LGSTR"/>
    <x v="9"/>
    <s v="FITNG"/>
    <s v="12IST"/>
    <s v="ACT"/>
    <d v="2021-09-13T00:00:00"/>
    <n v="2"/>
    <n v="273.2"/>
    <s v="PO029"/>
    <s v="0000055993"/>
    <n v="9"/>
    <s v="AP045"/>
    <s v="45769578"/>
    <n v="2"/>
    <s v="545646801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3IN ANSI300 GASKET, SPIRAL WOU"/>
    <s v="LGSTR"/>
    <x v="9"/>
    <s v="FITNG"/>
    <s v="12IST"/>
    <s v="ACT"/>
    <d v="2021-09-13T00:00:00"/>
    <n v="10"/>
    <n v="126.68"/>
    <s v="PO029"/>
    <s v="0000055993"/>
    <n v="11"/>
    <s v="AP045"/>
    <s v="45769567"/>
    <n v="1"/>
    <s v="545458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3/4 X 5 LONG STUD STL, ASTMA19"/>
    <s v="LGSTR"/>
    <x v="9"/>
    <s v="FITNG"/>
    <s v="12IST"/>
    <s v="ACT"/>
    <d v="2021-09-13T00:00:00"/>
    <n v="80"/>
    <n v="894.67"/>
    <s v="PO029"/>
    <s v="0000055993"/>
    <n v="12"/>
    <s v="AP045"/>
    <s v="45769592"/>
    <n v="1"/>
    <s v="5454674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1IN ELBO-LET, FORGED STEEL, 36"/>
    <s v="LGSTR"/>
    <x v="9"/>
    <s v="FITNG"/>
    <s v="12IST"/>
    <s v="ACT"/>
    <d v="2021-09-13T00:00:00"/>
    <n v="1"/>
    <n v="701.58"/>
    <s v="PO029"/>
    <s v="0000055993"/>
    <n v="13"/>
    <s v="AP045"/>
    <s v="45769583"/>
    <n v="1"/>
    <s v="5455625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1IN PLUG, PIPE, FORGED STEEL,"/>
    <s v="LGSTR"/>
    <x v="9"/>
    <s v="FITNG"/>
    <s v="12IST"/>
    <s v="ACT"/>
    <d v="2021-09-13T00:00:00"/>
    <n v="1"/>
    <n v="3.24"/>
    <s v="PO029"/>
    <s v="0000055993"/>
    <n v="14"/>
    <s v="AP045"/>
    <s v="45769583"/>
    <n v="2"/>
    <s v="5455625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4X3 STD CONC WELD REDUCER Y52"/>
    <s v="LGSTR"/>
    <x v="9"/>
    <s v="FITNG"/>
    <s v="6INST"/>
    <s v="ACT"/>
    <d v="2021-09-13T00:00:00"/>
    <n v="2"/>
    <n v="142.56"/>
    <s v="PO029"/>
    <s v="0000056068"/>
    <n v="2"/>
    <s v="AP045"/>
    <s v="45769573"/>
    <n v="1"/>
    <s v="5553171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6X3 STD CONC WELD REDUCER Y52"/>
    <s v="LGSTR"/>
    <x v="9"/>
    <s v="FITNG"/>
    <s v="6INST"/>
    <s v="ACT"/>
    <d v="2021-09-13T00:00:00"/>
    <n v="2"/>
    <n v="690.01"/>
    <s v="PO029"/>
    <s v="0000056068"/>
    <n v="3"/>
    <s v="AP045"/>
    <s v="45769573"/>
    <n v="2"/>
    <s v="555317100"/>
    <s v="0000148107"/>
    <s v="SOUTHERN PIPE &amp; SUPPLY CO INC"/>
  </r>
  <r>
    <s v="PC07"/>
    <s v="384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09-15T00:00:00"/>
    <n v="0"/>
    <n v="141.85"/>
    <m/>
    <m/>
    <n v="1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9-15T00:00:00"/>
    <n v="0"/>
    <n v="57.63"/>
    <m/>
    <m/>
    <n v="2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09-15T00:00:00"/>
    <n v="0"/>
    <n v="54.9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for [7542500] Re"/>
    <s v="LGSTR"/>
    <x v="12"/>
    <s v="MAINS"/>
    <s v="12IST"/>
    <s v="ACT"/>
    <d v="2021-09-15T00:00:00"/>
    <n v="2205495.0699999998"/>
    <n v="2205495.0699999998"/>
    <s v="PO007"/>
    <s v="0000103580"/>
    <n v="2"/>
    <s v="AP045"/>
    <s v="45769985"/>
    <n v="1"/>
    <s v="612010414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RTU Panel for 5 MIxed I/O Modu"/>
    <s v="LGSTR"/>
    <x v="9"/>
    <s v="MAINS"/>
    <s v="12IST"/>
    <s v="ACT"/>
    <d v="2021-09-15T00:00:00"/>
    <n v="1"/>
    <n v="7587"/>
    <s v="PO007"/>
    <s v="0000104452"/>
    <n v="1"/>
    <s v="AP045"/>
    <s v="45769982"/>
    <n v="1"/>
    <s v="EUSA21190"/>
    <s v="0000105469"/>
    <s v="ELECTRICON, INC.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09-16T00:00:00"/>
    <n v="1"/>
    <n v="139105.04"/>
    <m/>
    <m/>
    <n v="0"/>
    <s v="AP045"/>
    <s v="45770157"/>
    <n v="1"/>
    <s v="8216938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09-16T00:00:00"/>
    <n v="1"/>
    <n v="3970.36"/>
    <m/>
    <m/>
    <n v="0"/>
    <s v="AP045"/>
    <s v="45770048"/>
    <n v="1"/>
    <s v="17521026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MMP 3602 ANODES WITH 10' OF #8"/>
    <s v="LGSTR"/>
    <x v="9"/>
    <s v="CTHPR"/>
    <s v="12IST"/>
    <s v="ACT"/>
    <d v="2021-09-16T00:00:00"/>
    <n v="15"/>
    <n v="3932.88"/>
    <s v="PO029"/>
    <s v="0000056145"/>
    <n v="1"/>
    <s v="AP045"/>
    <s v="45770124"/>
    <n v="1"/>
    <s v="0367779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5"/>
    <s v="SS-600-2-2   Stainless Steel S"/>
    <s v="LGSTR"/>
    <x v="9"/>
    <s v="METER"/>
    <s v="REG"/>
    <s v="ACT"/>
    <d v="2021-09-16T00:00:00"/>
    <n v="20"/>
    <n v="363.28"/>
    <s v="PO007"/>
    <s v="0000105269"/>
    <n v="1"/>
    <s v="AP045"/>
    <s v="45770129"/>
    <n v="1"/>
    <s v="4118712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5"/>
    <s v="SS-600-1-2   Stainless Steel S"/>
    <s v="LGSTR"/>
    <x v="9"/>
    <s v="METER"/>
    <s v="REG"/>
    <s v="ACT"/>
    <d v="2021-09-16T00:00:00"/>
    <n v="20"/>
    <n v="184.62"/>
    <s v="PO007"/>
    <s v="0000105269"/>
    <n v="2"/>
    <s v="AP045"/>
    <s v="45770129"/>
    <n v="2"/>
    <s v="4118712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09-17T00:00:00"/>
    <n v="1"/>
    <n v="51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0IST"/>
    <s v="PAY"/>
    <d v="2021-09-17T00:00:00"/>
    <n v="2"/>
    <n v="116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09-17T00:00:00"/>
    <n v="2"/>
    <n v="116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09-17T00:00:00"/>
    <n v="16"/>
    <n v="1004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NJEX ODORANT INJECTION SYSTEM"/>
    <s v="LGSTR"/>
    <x v="9"/>
    <s v="TANKS"/>
    <s v="12IST"/>
    <s v="ACT"/>
    <d v="2021-09-17T00:00:00"/>
    <n v="1"/>
    <n v="66901.67"/>
    <s v="PO029"/>
    <s v="0000055992"/>
    <n v="1"/>
    <s v="AP045"/>
    <s v="45770301"/>
    <n v="1"/>
    <s v="2726724"/>
    <s v="0000081280"/>
    <s v="MARIECO, INC"/>
  </r>
  <r>
    <s v="PC07"/>
    <s v="3870"/>
    <s v="100120"/>
    <s v="Utility Construction WIP"/>
    <s v="175210"/>
    <s v="USF-Rome (HP)-Int'l Paper"/>
    <s v="STRAT"/>
    <s v="Strategic"/>
    <s v="04"/>
    <s v="3/8&quot;OD X .035 SEAMLESS JACKETE"/>
    <s v="LGSTR"/>
    <x v="9"/>
    <s v="OTHER"/>
    <s v="REG"/>
    <s v="ACT"/>
    <d v="2021-09-17T00:00:00"/>
    <n v="600"/>
    <n v="4133.34"/>
    <s v="PO007"/>
    <s v="0000105066"/>
    <n v="1"/>
    <s v="AP045"/>
    <s v="45770499"/>
    <n v="1"/>
    <s v="4118850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5"/>
    <m/>
    <s v="LGSTR"/>
    <x v="14"/>
    <s v="MAINS"/>
    <s v="12IST"/>
    <s v="PAY"/>
    <d v="2021-09-17T00:00:00"/>
    <n v="4"/>
    <n v="192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MAINS"/>
    <s v="12IST"/>
    <s v="PAY"/>
    <d v="2021-09-17T00:00:00"/>
    <n v="8"/>
    <n v="256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ENVPM"/>
    <s v="12IST"/>
    <s v="PAY"/>
    <d v="2021-09-17T00:00:00"/>
    <n v="1.5"/>
    <n v="76.5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SERVICE"/>
    <s v="LGSTR"/>
    <x v="12"/>
    <s v="MOBD"/>
    <s v="16IST"/>
    <s v="ACT"/>
    <d v="2021-09-18T00:00:00"/>
    <n v="1"/>
    <n v="85000"/>
    <m/>
    <m/>
    <n v="0"/>
    <s v="AP045"/>
    <s v="45770597"/>
    <n v="1"/>
    <s v="48641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09-18T00:00:00"/>
    <n v="1"/>
    <n v="1970.17"/>
    <m/>
    <m/>
    <n v="0"/>
    <s v="AP045"/>
    <s v="45770621"/>
    <n v="1"/>
    <s v="17521027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Powercrete Adder for 12&quot; pipe."/>
    <s v="LGSTR"/>
    <x v="9"/>
    <s v="MAINS"/>
    <s v="12IST"/>
    <s v="ACT"/>
    <d v="2021-09-18T00:00:00"/>
    <n v="1534.5"/>
    <n v="23545.06"/>
    <s v="PO029"/>
    <s v="0000055997"/>
    <n v="1"/>
    <s v="AP045"/>
    <s v="45770638"/>
    <n v="1"/>
    <s v="260956913914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ABOVE GROUND TEST STATION, DEA"/>
    <s v="LGSTR"/>
    <x v="9"/>
    <s v="CTHPR"/>
    <s v="12IST"/>
    <s v="ACT"/>
    <d v="2021-09-18T00:00:00"/>
    <n v="5"/>
    <n v="291.36"/>
    <s v="PO029"/>
    <s v="0000056145"/>
    <n v="8"/>
    <s v="AP045"/>
    <s v="45770633"/>
    <n v="1"/>
    <s v="0367954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09-18T00:00:00"/>
    <n v="19955"/>
    <n v="19955"/>
    <s v="PO007"/>
    <s v="0000099672"/>
    <n v="2"/>
    <s v="AP045"/>
    <s v="45770630"/>
    <n v="1"/>
    <s v="194011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09-18T00:00:00"/>
    <n v="8065"/>
    <n v="8065"/>
    <s v="PO007"/>
    <s v="0000099672"/>
    <n v="4"/>
    <s v="AP045"/>
    <s v="45770630"/>
    <n v="2"/>
    <s v="194011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O'Brien 1/4&quot; X 0.035&quot; avg wall"/>
    <s v="LGSTR"/>
    <x v="9"/>
    <s v="OTHER"/>
    <s v="12IST"/>
    <s v="ACT"/>
    <d v="2021-09-18T00:00:00"/>
    <n v="100"/>
    <n v="891.52"/>
    <s v="PO007"/>
    <s v="0000105278"/>
    <n v="1"/>
    <s v="AP045"/>
    <s v="45770641"/>
    <n v="1"/>
    <s v="DS000105278"/>
    <s v="0000083749"/>
    <s v="SOUTHERN INSTRUMENTS INC.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OTHER"/>
    <s v="12IST"/>
    <s v="ACT"/>
    <d v="2021-09-20T00:00:00"/>
    <n v="0"/>
    <n v="254.24"/>
    <m/>
    <m/>
    <n v="2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JA JUNCTION BOX AS PER DETAILS"/>
    <s v="LGSTR"/>
    <x v="9"/>
    <s v="CTHPR"/>
    <s v="12IST"/>
    <s v="ACT"/>
    <d v="2021-09-25T00:00:00"/>
    <n v="1"/>
    <n v="675.61"/>
    <s v="PO029"/>
    <s v="0000056145"/>
    <n v="2"/>
    <s v="AP045"/>
    <s v="45771576"/>
    <n v="1"/>
    <s v="0368192IN"/>
    <s v="0000115497"/>
    <s v="FARWEST CORROSION CONTROL CO."/>
  </r>
  <r>
    <s v="PC07"/>
    <s v="3870"/>
    <s v="100120"/>
    <s v="Utility Construction WIP"/>
    <s v="175210"/>
    <s v="USF-Rome (HP)-Int'l Paper"/>
    <s v="STRAT"/>
    <s v="Strategic"/>
    <s v="04"/>
    <s v="SHIPPING CHARGES"/>
    <s v="LGSTR"/>
    <x v="9"/>
    <s v="OTHER"/>
    <s v="12IST"/>
    <s v="ACT"/>
    <d v="2021-09-28T00:00:00"/>
    <n v="1"/>
    <n v="180"/>
    <m/>
    <m/>
    <n v="0"/>
    <s v="AP045"/>
    <s v="45771732"/>
    <n v="1"/>
    <s v="EUSA21217"/>
    <s v="0000105469"/>
    <s v="ELECTRICON, INC."/>
  </r>
  <r>
    <s v="PC07"/>
    <s v="3870"/>
    <s v="100120"/>
    <s v="Utility Construction WIP"/>
    <s v="175210"/>
    <s v="USF-Rome (HP)-Int'l Paper"/>
    <s v="STRAT"/>
    <s v="Strategic"/>
    <s v="04"/>
    <s v="SWAGELOK 316/316L Stainless St"/>
    <s v="LGSTR"/>
    <x v="9"/>
    <s v="OTHER"/>
    <s v="REG"/>
    <s v="ACT"/>
    <d v="2021-09-28T00:00:00"/>
    <n v="200"/>
    <n v="2282.8200000000002"/>
    <s v="PO007"/>
    <s v="0000104703"/>
    <n v="1"/>
    <s v="AP045"/>
    <s v="45771878"/>
    <n v="1"/>
    <s v="INV19296"/>
    <s v="0000092684"/>
    <s v="FLOW TECHNOLOGY &amp; SOLUTIONS, INC"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1184.0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9-30T00:00:00"/>
    <n v="0"/>
    <n v="315.1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9-30T00:00:00"/>
    <n v="0"/>
    <n v="11.7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9-30T00:00:00"/>
    <n v="0"/>
    <n v="2835.9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9-30T00:00:00"/>
    <n v="0"/>
    <n v="544.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9-30T00:00:00"/>
    <n v="0"/>
    <n v="58.1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9-30T00:00:00"/>
    <n v="0"/>
    <n v="200.4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9-30T00:00:00"/>
    <n v="0"/>
    <n v="209.7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9-30T00:00:00"/>
    <n v="0"/>
    <n v="1557.1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9-30T00:00:00"/>
    <n v="0"/>
    <n v="3.9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9-30T00:00:00"/>
    <n v="0"/>
    <n v="576.1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9-30T00:00:00"/>
    <n v="0"/>
    <n v="124.8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9-30T00:00:00"/>
    <n v="0"/>
    <n v="1112.5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9-30T00:00:00"/>
    <n v="0"/>
    <n v="15.4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9-30T00:00:00"/>
    <n v="0"/>
    <n v="7939.7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9-30T00:00:00"/>
    <n v="0"/>
    <n v="534.5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9-30T00:00:00"/>
    <n v="0"/>
    <n v="1375.6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1.19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9-30T00:00:00"/>
    <n v="0"/>
    <n v="2.8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9-30T00:00:00"/>
    <n v="0"/>
    <n v="4.2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9-30T00:00:00"/>
    <n v="0"/>
    <n v="0.1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9-30T00:00:00"/>
    <n v="0"/>
    <n v="7.2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9-30T00:00:00"/>
    <n v="0"/>
    <n v="0.05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9-30T00:00:00"/>
    <n v="0"/>
    <n v="18.32999999999999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9-30T00:00:00"/>
    <n v="0"/>
    <n v="15.7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9-30T00:00:00"/>
    <n v="0"/>
    <n v="0.02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9-30T00:00:00"/>
    <n v="0"/>
    <n v="0.15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9-30T00:00:00"/>
    <n v="0"/>
    <n v="37.8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9-30T00:00:00"/>
    <n v="0"/>
    <n v="0.77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9-30T00:00:00"/>
    <n v="0"/>
    <n v="2.6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9-30T00:00:00"/>
    <n v="0"/>
    <n v="14.83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9-30T00:00:00"/>
    <n v="0"/>
    <n v="7.12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9-30T00:00:00"/>
    <n v="0"/>
    <n v="7.6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9-30T00:00:00"/>
    <n v="0"/>
    <n v="20.75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9-30T00:00:00"/>
    <n v="0"/>
    <n v="1.6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9-30T00:00:00"/>
    <n v="0"/>
    <n v="105.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9-30T00:00:00"/>
    <n v="0"/>
    <n v="457.3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9-30T00:00:00"/>
    <n v="0"/>
    <n v="33.8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9-30T00:00:00"/>
    <n v="0"/>
    <n v="50.8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9-30T00:00:00"/>
    <n v="0"/>
    <n v="32.34000000000000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9-30T00:00:00"/>
    <n v="0"/>
    <n v="1.9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9-30T00:00:00"/>
    <n v="0"/>
    <n v="9.3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9-30T00:00:00"/>
    <n v="0"/>
    <n v="2.490000000000000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9-30T00:00:00"/>
    <n v="0"/>
    <n v="87.8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9-30T00:00:00"/>
    <n v="0"/>
    <n v="251.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9-30T00:00:00"/>
    <n v="0"/>
    <n v="179.4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9-30T00:00:00"/>
    <n v="0"/>
    <n v="0.6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9-30T00:00:00"/>
    <n v="0"/>
    <n v="92.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9-30T00:00:00"/>
    <n v="0"/>
    <n v="86.2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9-30T00:00:00"/>
    <n v="0"/>
    <n v="1280.3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9-30T00:00:00"/>
    <n v="0"/>
    <n v="20.1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9-30T00:00:00"/>
    <n v="0"/>
    <n v="221.8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190.9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0.1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9-30T00:00:00"/>
    <n v="0"/>
    <n v="0.5699999999999999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9-30T00:00:00"/>
    <n v="0"/>
    <n v="0.0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9-30T00:00:00"/>
    <n v="0"/>
    <n v="0.0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9-30T00:00:00"/>
    <n v="0"/>
    <n v="0.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9-30T00:00:00"/>
    <n v="0"/>
    <n v="0.01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9-30T00:00:00"/>
    <n v="0"/>
    <n v="1.3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9-30T00:00:00"/>
    <n v="0"/>
    <n v="0.2800000000000000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9-30T00:00:00"/>
    <n v="0"/>
    <n v="3.8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9-30T00:00:00"/>
    <n v="0"/>
    <n v="0.0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9-30T00:00:00"/>
    <n v="0"/>
    <n v="0.2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9-30T00:00:00"/>
    <n v="0"/>
    <n v="0.5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9-30T00:00:00"/>
    <n v="0"/>
    <n v="0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9-30T00:00:00"/>
    <n v="0"/>
    <n v="0.6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9-30T00:00:00"/>
    <n v="0"/>
    <n v="0.1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9-30T00:00:00"/>
    <n v="0"/>
    <n v="-9612.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-8273.450000000000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-8.3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9-30T00:00:00"/>
    <n v="0"/>
    <n v="-1465.6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9-30T00:00:00"/>
    <n v="0"/>
    <n v="-1400.4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9-30T00:00:00"/>
    <n v="0"/>
    <n v="-2201.87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9-30T00:00:00"/>
    <n v="0"/>
    <n v="-81.83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9-30T00:00:00"/>
    <n v="0"/>
    <n v="-107.7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9-30T00:00:00"/>
    <n v="0"/>
    <n v="-406.6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9-30T00:00:00"/>
    <n v="0"/>
    <n v="-19815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9-30T00:00:00"/>
    <n v="0"/>
    <n v="-3804.34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9-30T00:00:00"/>
    <n v="0"/>
    <n v="-10880.48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9-30T00:00:00"/>
    <n v="0"/>
    <n v="-7773.8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9-30T00:00:00"/>
    <n v="0"/>
    <n v="-27.75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9-30T00:00:00"/>
    <n v="0"/>
    <n v="-4025.62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9-30T00:00:00"/>
    <n v="0"/>
    <n v="-3735.3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9-30T00:00:00"/>
    <n v="0"/>
    <n v="-55477.39"/>
    <m/>
    <m/>
    <n v="0"/>
    <m/>
    <m/>
    <n v="0"/>
    <m/>
    <m/>
    <m/>
  </r>
  <r>
    <s v="PC07"/>
    <s v="384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9-30T00:00:00"/>
    <n v="0"/>
    <n v="-872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EQUTY"/>
    <s v="EQUTY"/>
    <s v="ALO"/>
    <d v="2021-09-30T00:00:00"/>
    <n v="0"/>
    <n v="112203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4"/>
    <s v="DEBT"/>
    <s v="DEBT"/>
    <s v="ALO"/>
    <d v="2021-09-30T00:00:00"/>
    <n v="0"/>
    <n v="38681.2799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9.21"/>
    <s v="LGSTR"/>
    <x v="8"/>
    <s v="PMQA"/>
    <s v="G&amp;ADM"/>
    <s v="ACT"/>
    <d v="2021-09-30T00:00:00"/>
    <n v="0"/>
    <n v="1650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9.21"/>
    <s v="LGSTR"/>
    <x v="8"/>
    <s v="PMQA"/>
    <s v="G&amp;ADM"/>
    <s v="ACT"/>
    <d v="2021-09-30T00:00:00"/>
    <n v="0"/>
    <n v="16366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9.21"/>
    <s v="LGSTR"/>
    <x v="8"/>
    <s v="PMQA"/>
    <s v="G&amp;ADM"/>
    <s v="ACT"/>
    <d v="2021-09-30T00:00:00"/>
    <n v="0"/>
    <n v="12836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9.21"/>
    <s v="LGSTR"/>
    <x v="8"/>
    <s v="PMQA"/>
    <s v="G&amp;ADM"/>
    <s v="ACT"/>
    <d v="2021-09-30T00:00:00"/>
    <n v="0"/>
    <n v="8417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09-30T00:00:00"/>
    <n v="0"/>
    <n v="15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09-30T00:00:00"/>
    <n v="0"/>
    <n v="283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09-30T00:00:00"/>
    <n v="0"/>
    <n v="270.47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09-30T00:00:00"/>
    <n v="0"/>
    <n v="20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09-30T00:00:00"/>
    <n v="0"/>
    <n v="313.29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09-30T00:00:00"/>
    <n v="0"/>
    <n v="1078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09-30T00:00:00"/>
    <n v="0"/>
    <n v="1690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09-30T00:00:00"/>
    <n v="0"/>
    <n v="15266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09-30T00:00:00"/>
    <n v="0"/>
    <n v="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09-30T00:00:00"/>
    <n v="0"/>
    <n v="63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09-30T00:00:00"/>
    <n v="0"/>
    <n v="2930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09-30T00:00:00"/>
    <n v="0"/>
    <n v="1129.13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09-30T00:00:00"/>
    <n v="0"/>
    <n v="3101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09-30T00:00:00"/>
    <n v="0"/>
    <n v="42741.3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09-30T00:00:00"/>
    <n v="0"/>
    <n v="5989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09-30T00:00:00"/>
    <n v="0"/>
    <n v="672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09-30T00:00:00"/>
    <n v="0"/>
    <n v="8382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09-30T00:00:00"/>
    <n v="0"/>
    <n v="2877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09-30T00:00:00"/>
    <n v="0"/>
    <n v="21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09-30T00:00:00"/>
    <n v="0"/>
    <n v="7405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09-30T00:00:00"/>
    <n v="0"/>
    <n v="734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09-30T00:00:00"/>
    <n v="0"/>
    <n v="415.7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9-30T00:00:00"/>
    <n v="0"/>
    <n v="6351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09-30T00:00:00"/>
    <n v="0"/>
    <n v="6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09-30T00:00:00"/>
    <n v="0"/>
    <n v="12620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09-30T00:00:00"/>
    <n v="0"/>
    <n v="94332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09-30T00:00:00"/>
    <n v="0"/>
    <n v="58405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09-30T00:00:00"/>
    <n v="0"/>
    <n v="159885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ENGDR"/>
    <s v="8INST"/>
    <s v="ACT"/>
    <d v="2021-09-30T00:00:00"/>
    <n v="0"/>
    <n v="845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ENGDR"/>
    <s v="8INST"/>
    <s v="ACT"/>
    <d v="2021-09-30T00:00:00"/>
    <n v="0"/>
    <n v="42503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INSUL"/>
    <s v="8INST"/>
    <s v="ACT"/>
    <d v="2021-09-30T00:00:00"/>
    <n v="0"/>
    <n v="706764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OBD"/>
    <s v="8INST"/>
    <s v="ACT"/>
    <d v="2021-09-30T00:00:00"/>
    <n v="0"/>
    <n v="354470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OBD"/>
    <s v="8INST"/>
    <s v="ACT"/>
    <d v="2021-09-30T00:00:00"/>
    <n v="0"/>
    <n v="3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09-30T00:00:00"/>
    <n v="0"/>
    <n v="26.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09-30T00:00:00"/>
    <n v="0"/>
    <n v="35.4799999999999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09-30T00:00:00"/>
    <n v="0"/>
    <n v="133.83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09-30T00:00:00"/>
    <n v="0"/>
    <n v="6521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09-30T00:00:00"/>
    <n v="0"/>
    <n v="3580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09-30T00:00:00"/>
    <n v="0"/>
    <n v="1324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09-30T00:00:00"/>
    <n v="0"/>
    <n v="9.13000000000000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09-30T00:00:00"/>
    <n v="0"/>
    <n v="1229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09-30T00:00:00"/>
    <n v="0"/>
    <n v="18257.08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09-30T00:00:00"/>
    <n v="0"/>
    <n v="287.16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09-30T00:00:00"/>
    <n v="0"/>
    <n v="2558.3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09-30T00:00:00"/>
    <n v="0"/>
    <n v="3163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2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BEF"/>
    <m/>
    <s v="ALO"/>
    <d v="2021-09-30T00:00:00"/>
    <n v="0"/>
    <n v="311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PR"/>
    <m/>
    <s v="ALO"/>
    <d v="2021-09-30T00:00:00"/>
    <n v="0"/>
    <n v="6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TAX"/>
    <m/>
    <s v="ALO"/>
    <d v="2021-09-30T00:00:00"/>
    <n v="0"/>
    <n v="120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PEN"/>
    <m/>
    <s v="ALO"/>
    <d v="2021-09-30T00:00:00"/>
    <n v="0"/>
    <n v="114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LTI"/>
    <m/>
    <s v="ALO"/>
    <d v="2021-09-30T00:00:00"/>
    <n v="0"/>
    <n v="8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CM"/>
    <m/>
    <s v="ALO"/>
    <d v="2021-09-30T00:00:00"/>
    <n v="0"/>
    <n v="176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09-30T00:00:00"/>
    <n v="0"/>
    <n v="482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09-30T00:00:00"/>
    <n v="0"/>
    <n v="12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09-30T00:00:00"/>
    <n v="0"/>
    <n v="724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09-30T00:00:00"/>
    <n v="0"/>
    <n v="460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09-30T00:00:00"/>
    <n v="0"/>
    <n v="2722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INSUL"/>
    <s v="8INST"/>
    <s v="ACT"/>
    <d v="2021-09-30T00:00:00"/>
    <n v="0"/>
    <n v="188097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09-30T00:00:00"/>
    <n v="0"/>
    <n v="130297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AINS"/>
    <s v="8INST"/>
    <s v="ACT"/>
    <d v="2021-09-30T00:00:00"/>
    <n v="0"/>
    <n v="234993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OBD"/>
    <s v="8INST"/>
    <s v="ACT"/>
    <d v="2021-09-30T00:00:00"/>
    <n v="0"/>
    <n v="247316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9.21"/>
    <s v="LGSTR"/>
    <x v="8"/>
    <s v="PMQA"/>
    <s v="G&amp;ADM"/>
    <s v="ACT"/>
    <d v="2021-10-01T00:00:00"/>
    <n v="0"/>
    <n v="-12836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PMOFG_ACR 09.21"/>
    <s v="LGSTR"/>
    <x v="8"/>
    <s v="PMQA"/>
    <s v="G&amp;ADM"/>
    <s v="ACT"/>
    <d v="2021-10-01T00:00:00"/>
    <n v="0"/>
    <n v="-8417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9.21"/>
    <s v="LGSTR"/>
    <x v="8"/>
    <s v="PMQA"/>
    <s v="G&amp;ADM"/>
    <s v="ACT"/>
    <d v="2021-10-01T00:00:00"/>
    <n v="0"/>
    <n v="-16366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GL7 JE GLEEDS_ACR 09.21"/>
    <s v="LGSTR"/>
    <x v="8"/>
    <s v="PMQA"/>
    <s v="G&amp;ADM"/>
    <s v="ACT"/>
    <d v="2021-10-01T00:00:00"/>
    <n v="0"/>
    <n v="-16506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4"/>
    <s v="MAINS"/>
    <s v="12IST"/>
    <s v="PAY"/>
    <d v="2021-10-01T00:00:00"/>
    <n v="23"/>
    <n v="144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4"/>
    <s v="MAINS"/>
    <s v="12IST"/>
    <s v="PAY"/>
    <d v="2021-10-01T00:00:00"/>
    <n v="29"/>
    <n v="1463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4"/>
    <s v="OTHER"/>
    <s v="12IST"/>
    <s v="PAY"/>
    <d v="2021-10-01T00:00:00"/>
    <n v="16"/>
    <n v="847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4"/>
    <s v="MAINS"/>
    <s v="12IST"/>
    <s v="PAY"/>
    <d v="2021-10-01T00:00:00"/>
    <n v="18"/>
    <n v="705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1-10-01T00:00:00"/>
    <n v="32"/>
    <n v="1335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1-10-01T00:00:00"/>
    <n v="40"/>
    <n v="1346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10-01T00:00:00"/>
    <n v="24"/>
    <n v="847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MAINS"/>
    <s v="12IST"/>
    <s v="PAY"/>
    <d v="2021-10-01T00:00:00"/>
    <n v="32"/>
    <n v="836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10-01T00:00:00"/>
    <n v="9.5"/>
    <n v="492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10-01T00:00:00"/>
    <n v="19"/>
    <n v="863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FEES"/>
    <s v="LGSTR"/>
    <x v="0"/>
    <s v="PERMT"/>
    <s v="12IST"/>
    <s v="ACT"/>
    <d v="2021-10-01T00:00:00"/>
    <n v="1"/>
    <n v="58597.5"/>
    <m/>
    <m/>
    <n v="0"/>
    <s v="AP045"/>
    <s v="45768093"/>
    <n v="1"/>
    <s v="9336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3_WAY_BLANKET Requisition for"/>
    <s v="LGSTR"/>
    <x v="0"/>
    <s v="PMQA"/>
    <s v="G&amp;ADM"/>
    <s v="ACT"/>
    <d v="2021-10-01T00:00:00"/>
    <n v="8417.14"/>
    <n v="8417.14"/>
    <s v="PO029"/>
    <s v="0000056052"/>
    <n v="2"/>
    <s v="AP045"/>
    <s v="45772261"/>
    <n v="1"/>
    <s v="1255007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4"/>
    <s v="6IN 510- FIR &lt;&gt; D = 1FT 11IN"/>
    <s v="LGSTR"/>
    <x v="9"/>
    <s v="STIMP"/>
    <s v="12IST"/>
    <s v="ACT"/>
    <d v="2021-10-01T00:00:00"/>
    <n v="2"/>
    <n v="1080.47"/>
    <s v="PO029"/>
    <s v="0000056214"/>
    <n v="1"/>
    <s v="AP045"/>
    <s v="45772158"/>
    <n v="1"/>
    <s v="2109471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1/2IN X 12IN ANCHOR BOLT (HDG)"/>
    <s v="LGSTR"/>
    <x v="9"/>
    <s v="STIMP"/>
    <s v="12IST"/>
    <s v="ACT"/>
    <d v="2021-10-01T00:00:00"/>
    <n v="8"/>
    <n v="26.04"/>
    <s v="PO029"/>
    <s v="0000056214"/>
    <n v="2"/>
    <s v="AP045"/>
    <s v="45772158"/>
    <n v="2"/>
    <s v="2109471"/>
    <s v="0000107651"/>
    <s v="E-Z LINE PIPE SUPPORT CO. LLC"/>
  </r>
  <r>
    <s v="PC07"/>
    <s v="3870"/>
    <s v="100120"/>
    <s v="Utility Construction WIP"/>
    <s v="175210"/>
    <s v="USF-Rome (HP)-Int'l Paper"/>
    <s v="STRAT"/>
    <s v="Strategic"/>
    <s v="04"/>
    <s v="4IN CAMERON T31 ANSI 300 WxF S"/>
    <s v="LGSTR"/>
    <x v="9"/>
    <s v="FITNG"/>
    <s v="12IST"/>
    <s v="ACT"/>
    <d v="2021-10-01T00:00:00"/>
    <n v="1"/>
    <n v="5144.57"/>
    <s v="PO029"/>
    <s v="0000056242"/>
    <n v="1"/>
    <s v="AP029"/>
    <s v="29842422"/>
    <n v="1"/>
    <s v="1168684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4in Blind Flange 300 Series"/>
    <s v="LGSTR"/>
    <x v="9"/>
    <s v="FITNG"/>
    <s v="12IST"/>
    <s v="ACT"/>
    <d v="2021-10-01T00:00:00"/>
    <n v="1"/>
    <n v="136.91999999999999"/>
    <s v="PO029"/>
    <s v="0000056242"/>
    <n v="2"/>
    <s v="AP029"/>
    <s v="29842422"/>
    <n v="2"/>
    <s v="1168684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4IN Weld Neck Flange 300 Serie"/>
    <s v="LGSTR"/>
    <x v="9"/>
    <s v="FITNG"/>
    <s v="12IST"/>
    <s v="ACT"/>
    <d v="2021-10-01T00:00:00"/>
    <n v="1"/>
    <n v="107.75"/>
    <s v="PO029"/>
    <s v="0000056242"/>
    <n v="3"/>
    <s v="AP029"/>
    <s v="29842422"/>
    <n v="3"/>
    <s v="1168684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4"/>
    <s v="3-Way-Blanket for [7542500] Re"/>
    <s v="LGSTR"/>
    <x v="12"/>
    <s v="MAINS"/>
    <s v="12IST"/>
    <s v="ACT"/>
    <d v="2021-10-01T00:00:00"/>
    <n v="247316.15"/>
    <n v="247316.15"/>
    <s v="PO007"/>
    <s v="0000103580"/>
    <n v="2"/>
    <s v="AP045"/>
    <s v="45772153"/>
    <n v="1"/>
    <s v="612010415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3-Way-Blanket for [1129038.00]"/>
    <s v="LGSTR"/>
    <x v="12"/>
    <s v="MAINS"/>
    <s v="12IST"/>
    <s v="ACT"/>
    <d v="2021-10-01T00:00:00"/>
    <n v="642850.54"/>
    <n v="642850.54"/>
    <s v="PO007"/>
    <s v="0000104600"/>
    <n v="1"/>
    <s v="AP045"/>
    <s v="45770649"/>
    <n v="1"/>
    <s v="DUS21801103"/>
    <s v="0000135966"/>
    <s v="DIVERSIFIED UTILITY SERVICES LLC"/>
  </r>
  <r>
    <s v="PC07"/>
    <s v="3870"/>
    <s v="100120"/>
    <s v="Utility Construction WIP"/>
    <s v="175210"/>
    <s v="USF-Rome (HP)-Int'l Paper"/>
    <s v="STRAT"/>
    <s v="Strategic"/>
    <s v="04"/>
    <s v="3-Way-Blanket for [370962.00]"/>
    <s v="LGSTR"/>
    <x v="12"/>
    <s v="MAINS"/>
    <s v="12IST"/>
    <s v="ACT"/>
    <d v="2021-10-01T00:00:00"/>
    <n v="63913.8"/>
    <n v="63913.8"/>
    <s v="PO007"/>
    <s v="0000104600"/>
    <n v="2"/>
    <s v="AP045"/>
    <s v="45770649"/>
    <n v="2"/>
    <s v="DUS21801103"/>
    <s v="0000135966"/>
    <s v="DIVERSIFIED UTILITY SERVICES LLC"/>
  </r>
  <r>
    <s v="PC07"/>
    <s v="3870"/>
    <s v="100120"/>
    <s v="Utility Construction WIP"/>
    <s v="175210"/>
    <s v="USF-Rome (HP)-Int'l Paper"/>
    <s v="STRAT"/>
    <s v="Strategic"/>
    <s v="04"/>
    <s v="PROTOCOL NT-40P"/>
    <s v="LGSTR"/>
    <x v="9"/>
    <s v="OTHER"/>
    <s v="12IST"/>
    <s v="ACT"/>
    <d v="2021-10-01T00:00:00"/>
    <n v="730"/>
    <n v="10282.42"/>
    <s v="PO007"/>
    <s v="0000105321"/>
    <n v="1"/>
    <s v="AP045"/>
    <s v="45771893"/>
    <n v="1"/>
    <s v="10210911"/>
    <s v="0000117123"/>
    <s v="THERMAL FLUID TECHNOLOGIES INC"/>
  </r>
  <r>
    <s v="PC07"/>
    <s v="3870"/>
    <s v="100120"/>
    <s v="Utility Construction WIP"/>
    <s v="175210"/>
    <s v="USF-Rome (HP)-Int'l Paper"/>
    <s v="STRAT"/>
    <s v="Strategic"/>
    <s v="04"/>
    <s v="PROTOCOL SC101"/>
    <s v="LGSTR"/>
    <x v="9"/>
    <s v="OTHER"/>
    <s v="12IST"/>
    <s v="ACT"/>
    <d v="2021-10-01T00:00:00"/>
    <n v="3"/>
    <n v="859.46"/>
    <s v="PO007"/>
    <s v="0000105321"/>
    <n v="2"/>
    <s v="AP045"/>
    <s v="45771893"/>
    <n v="2"/>
    <s v="10210911"/>
    <s v="0000117123"/>
    <s v="THERMAL FLUID TECHNOLOGIES INC"/>
  </r>
  <r>
    <s v="PC07"/>
    <s v="3870"/>
    <s v="100120"/>
    <s v="Utility Construction WIP"/>
    <s v="175210"/>
    <s v="USF-Rome (HP)-Int'l Paper"/>
    <s v="STRAT"/>
    <s v="Strategic"/>
    <s v="04"/>
    <s v="PROTOCOL SC102"/>
    <s v="LGSTR"/>
    <x v="9"/>
    <s v="OTHER"/>
    <s v="12IST"/>
    <s v="ACT"/>
    <d v="2021-10-01T00:00:00"/>
    <n v="2"/>
    <n v="572.97"/>
    <s v="PO007"/>
    <s v="0000105321"/>
    <n v="3"/>
    <s v="AP045"/>
    <s v="45771893"/>
    <n v="3"/>
    <s v="10210911"/>
    <s v="0000117123"/>
    <s v="THERMAL FLUID TECHNOLOGIES INC"/>
  </r>
  <r>
    <s v="PC07"/>
    <s v="3870"/>
    <s v="100120"/>
    <s v="Utility Construction WIP"/>
    <s v="175210"/>
    <s v="USF-Rome (HP)-Int'l Paper"/>
    <s v="STRAT"/>
    <s v="Strategic"/>
    <s v="04"/>
    <s v="PROTOCOL F016"/>
    <s v="LGSTR"/>
    <x v="9"/>
    <s v="OTHER"/>
    <s v="12IST"/>
    <s v="ACT"/>
    <d v="2021-10-01T00:00:00"/>
    <n v="3"/>
    <n v="895.27"/>
    <s v="PO007"/>
    <s v="0000105321"/>
    <n v="4"/>
    <s v="AP045"/>
    <s v="45771893"/>
    <n v="4"/>
    <s v="10210911"/>
    <s v="0000117123"/>
    <s v="THERMAL FLUID TECHNOLOGIES INC"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10-01T00:00:00"/>
    <n v="0"/>
    <n v="-58405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10-01T00:00:00"/>
    <n v="0"/>
    <n v="-159885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ENGDR"/>
    <s v="8INST"/>
    <s v="ACT"/>
    <d v="2021-10-01T00:00:00"/>
    <n v="0"/>
    <n v="-845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ENGDR"/>
    <s v="8INST"/>
    <s v="ACT"/>
    <d v="2021-10-01T00:00:00"/>
    <n v="0"/>
    <n v="-42503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INSUL"/>
    <s v="8INST"/>
    <s v="ACT"/>
    <d v="2021-10-01T00:00:00"/>
    <n v="0"/>
    <n v="-706764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INSUL"/>
    <s v="8INST"/>
    <s v="ACT"/>
    <d v="2021-10-01T00:00:00"/>
    <n v="0"/>
    <n v="-188097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4"/>
    <s v="MAINS"/>
    <s v="12IST"/>
    <s v="PAY"/>
    <d v="2021-10-01T00:00:00"/>
    <n v="105.5"/>
    <n v="469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MAINS"/>
    <s v="12IST"/>
    <s v="PAY"/>
    <d v="2021-10-01T00:00:00"/>
    <n v="84"/>
    <n v="2447.71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DREGS"/>
    <s v="12IST"/>
    <s v="PAY"/>
    <d v="2021-10-01T00:00:00"/>
    <n v="40"/>
    <n v="1938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10-01T00:00:00"/>
    <n v="0"/>
    <n v="-130297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AINS"/>
    <s v="8INST"/>
    <s v="ACT"/>
    <d v="2021-10-01T00:00:00"/>
    <n v="0"/>
    <n v="-234993.5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OBD"/>
    <s v="8INST"/>
    <s v="ACT"/>
    <d v="2021-10-01T00:00:00"/>
    <n v="0"/>
    <n v="-247316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OBD"/>
    <s v="8INST"/>
    <s v="ACT"/>
    <d v="2021-10-01T00:00:00"/>
    <n v="0"/>
    <n v="-3544700.0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MOBD"/>
    <s v="8INST"/>
    <s v="ACT"/>
    <d v="2021-10-01T00:00:00"/>
    <n v="0"/>
    <n v="-3750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10-01T00:00:00"/>
    <n v="0"/>
    <n v="-12620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09 2021 - NBLRGST  ACCRUAL"/>
    <s v="LGSTR"/>
    <x v="8"/>
    <s v="HYTST"/>
    <s v="8INST"/>
    <s v="ACT"/>
    <d v="2021-10-01T00:00:00"/>
    <n v="0"/>
    <n v="-94332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EDEEN SY108D-S  REWORK"/>
    <s v="LGSTR"/>
    <x v="9"/>
    <s v="ACTUR"/>
    <s v="12IST"/>
    <s v="ACT"/>
    <d v="2021-10-04T00:00:00"/>
    <n v="2"/>
    <n v="5842.2"/>
    <s v="PO029"/>
    <s v="0000056227"/>
    <n v="1"/>
    <s v="AP045"/>
    <s v="45772444"/>
    <n v="1"/>
    <s v="809672"/>
    <s v="0000118292"/>
    <s v="CHARBONNEAU INDUSTRIES, INC.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10-05T00:00:00"/>
    <n v="1"/>
    <n v="130297.63"/>
    <m/>
    <m/>
    <n v="0"/>
    <s v="AP045"/>
    <s v="45772561"/>
    <n v="1"/>
    <s v="9217410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MAINS"/>
    <s v="12IST"/>
    <s v="ACT"/>
    <d v="2021-10-05T00:00:00"/>
    <n v="1"/>
    <n v="4736.7"/>
    <m/>
    <m/>
    <n v="0"/>
    <s v="AP045"/>
    <s v="45772515"/>
    <n v="1"/>
    <s v="JI00139650"/>
    <s v="0004101976"/>
    <s v="TDW US INC"/>
  </r>
  <r>
    <s v="PC07"/>
    <s v="3870"/>
    <s v="100120"/>
    <s v="Utility Construction WIP"/>
    <s v="175210"/>
    <s v="USF-Rome (HP)-Int'l Paper"/>
    <s v="STRAT"/>
    <s v="Strategic"/>
    <s v="04"/>
    <s v="3_WAY_BLANKET Requisition for"/>
    <s v="LGSTR"/>
    <x v="0"/>
    <s v="PMQA"/>
    <s v="G&amp;ADM"/>
    <s v="ACT"/>
    <d v="2021-10-05T00:00:00"/>
    <n v="12836.35"/>
    <n v="12836.35"/>
    <s v="PO029"/>
    <s v="0000056052"/>
    <n v="2"/>
    <s v="AP045"/>
    <s v="45772642"/>
    <n v="1"/>
    <s v="1255454"/>
    <s v="0000149715"/>
    <s v="ATKINS NORTH AMERICA INC"/>
  </r>
  <r>
    <s v="PC07"/>
    <s v="3320"/>
    <s v="100120"/>
    <s v="Utility Construction WIP"/>
    <s v="175210"/>
    <s v="USF-Rome (HP)-Int'l Paper"/>
    <s v="STRAT"/>
    <s v="Strategic"/>
    <s v="05"/>
    <s v="SERVICE"/>
    <s v="LGSTR"/>
    <x v="12"/>
    <s v="MOBD"/>
    <s v="16IST"/>
    <s v="ACT"/>
    <d v="2021-10-06T00:00:00"/>
    <n v="1"/>
    <n v="37500"/>
    <m/>
    <m/>
    <n v="0"/>
    <s v="AP045"/>
    <s v="45772748"/>
    <n v="1"/>
    <s v="49101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10-06T00:00:00"/>
    <n v="1"/>
    <n v="159885.5"/>
    <m/>
    <m/>
    <n v="0"/>
    <s v="AP045"/>
    <s v="45772798"/>
    <n v="1"/>
    <s v="12978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10-06T00:00:00"/>
    <n v="1"/>
    <n v="58405.5"/>
    <m/>
    <m/>
    <n v="0"/>
    <s v="AP045"/>
    <s v="45772797"/>
    <n v="1"/>
    <s v="13026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FREIGHT"/>
    <s v="LGSTR"/>
    <x v="9"/>
    <s v="ACTUR"/>
    <s v="6INST"/>
    <s v="ACT"/>
    <d v="2021-10-07T00:00:00"/>
    <n v="1"/>
    <n v="2580.58"/>
    <m/>
    <m/>
    <n v="0"/>
    <s v="AP045"/>
    <s v="45772938"/>
    <n v="1"/>
    <s v="80971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5"/>
    <s v="REPMAIN"/>
    <s v="LGSTR"/>
    <x v="6"/>
    <s v="MAINS"/>
    <s v="12IST"/>
    <s v="ACT"/>
    <d v="2021-10-07T00:00:00"/>
    <n v="0"/>
    <n v="128.19999999999999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12IST"/>
    <s v="ACT"/>
    <d v="2021-10-07T00:00:00"/>
    <n v="0"/>
    <n v="71.540000000000006"/>
    <m/>
    <m/>
    <n v="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12IST"/>
    <s v="ACT"/>
    <d v="2021-10-07T00:00:00"/>
    <n v="0"/>
    <n v="9.08"/>
    <m/>
    <m/>
    <n v="6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12IST"/>
    <s v="ACT"/>
    <d v="2021-10-07T00:00:00"/>
    <n v="0"/>
    <n v="89.46"/>
    <m/>
    <m/>
    <n v="7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12IST"/>
    <s v="ACT"/>
    <d v="2021-10-07T00:00:00"/>
    <n v="0"/>
    <n v="14.42"/>
    <m/>
    <m/>
    <n v="1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SUPPLY"/>
    <s v="LGSTR"/>
    <x v="6"/>
    <s v="MAINS"/>
    <s v="12IST"/>
    <s v="ACT"/>
    <d v="2021-10-07T00:00:00"/>
    <n v="0"/>
    <n v="11.61"/>
    <m/>
    <m/>
    <n v="1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12IST"/>
    <s v="ACT"/>
    <d v="2021-10-07T00:00:00"/>
    <n v="0"/>
    <n v="22.19"/>
    <m/>
    <m/>
    <n v="1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LODGING"/>
    <s v="LGSTR"/>
    <x v="6"/>
    <s v="MAINS"/>
    <s v="12IST"/>
    <s v="ACT"/>
    <d v="2021-10-07T00:00:00"/>
    <n v="0"/>
    <n v="440.1"/>
    <m/>
    <m/>
    <n v="1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LODGING"/>
    <s v="LGSTR"/>
    <x v="6"/>
    <s v="MAINS"/>
    <s v="12IST"/>
    <s v="ACT"/>
    <d v="2021-10-07T00:00:00"/>
    <n v="0"/>
    <n v="451.6"/>
    <m/>
    <m/>
    <n v="15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FLEET"/>
    <s v="LGSTR"/>
    <x v="6"/>
    <s v="MAINS"/>
    <s v="12IST"/>
    <s v="ACT"/>
    <d v="2021-10-08T00:00:00"/>
    <n v="0"/>
    <n v="6.26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10-08T00:00:00"/>
    <n v="0"/>
    <n v="29.61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REPMAIN"/>
    <s v="LGSTR"/>
    <x v="9"/>
    <s v="OTHER"/>
    <s v="12IST"/>
    <s v="ACT"/>
    <d v="2021-10-08T00:00:00"/>
    <n v="0"/>
    <n v="1508.2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LODGING"/>
    <s v="LGSTR"/>
    <x v="6"/>
    <s v="MAINS"/>
    <s v="12IST"/>
    <s v="ACT"/>
    <d v="2021-10-08T00:00:00"/>
    <n v="0"/>
    <n v="199.35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9"/>
    <s v="OTHER"/>
    <s v="12IST"/>
    <s v="ACT"/>
    <d v="2021-10-08T00:00:00"/>
    <n v="0"/>
    <n v="30"/>
    <m/>
    <m/>
    <n v="5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Stainless Steel Swagelok Tube"/>
    <s v="LGSTR"/>
    <x v="9"/>
    <s v="METER"/>
    <s v="REG"/>
    <s v="ACT"/>
    <d v="2021-10-08T00:00:00"/>
    <n v="30"/>
    <n v="1217.3699999999999"/>
    <s v="PO007"/>
    <s v="0000105430"/>
    <n v="1"/>
    <s v="AP045"/>
    <s v="45773187"/>
    <n v="1"/>
    <s v="4120315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5"/>
    <s v="Stainless Steel Swagelok Tube"/>
    <s v="LGSTR"/>
    <x v="9"/>
    <s v="METER"/>
    <s v="REG"/>
    <s v="ACT"/>
    <d v="2021-10-08T00:00:00"/>
    <n v="30"/>
    <n v="700.21"/>
    <s v="PO007"/>
    <s v="0000105430"/>
    <n v="2"/>
    <s v="AP045"/>
    <s v="45773187"/>
    <n v="2"/>
    <s v="4120315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5"/>
    <s v="Stainless Steel Swagelok Tube"/>
    <s v="LGSTR"/>
    <x v="9"/>
    <s v="METER"/>
    <s v="REG"/>
    <s v="ACT"/>
    <d v="2021-10-08T00:00:00"/>
    <n v="30"/>
    <n v="624.37"/>
    <s v="PO007"/>
    <s v="0000105430"/>
    <n v="3"/>
    <s v="AP045"/>
    <s v="45773187"/>
    <n v="3"/>
    <s v="4120315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5"/>
    <s v="Stainless Steel Pipe Fitting,"/>
    <s v="LGSTR"/>
    <x v="9"/>
    <s v="METER"/>
    <s v="REG"/>
    <s v="ACT"/>
    <d v="2021-10-08T00:00:00"/>
    <n v="12"/>
    <n v="194.56"/>
    <s v="PO007"/>
    <s v="0000105430"/>
    <n v="4"/>
    <s v="AP045"/>
    <s v="45773187"/>
    <n v="4"/>
    <s v="4120315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5"/>
    <s v="Stainless Steel Pipe Fitting,"/>
    <s v="LGSTR"/>
    <x v="9"/>
    <s v="METER"/>
    <s v="REG"/>
    <s v="ACT"/>
    <d v="2021-10-08T00:00:00"/>
    <n v="12"/>
    <n v="159.53"/>
    <s v="PO007"/>
    <s v="0000105430"/>
    <n v="5"/>
    <s v="AP045"/>
    <s v="45773187"/>
    <n v="5"/>
    <s v="4120315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4"/>
    <s v="MATERIAL"/>
    <s v="LGSTR"/>
    <x v="9"/>
    <s v="FITNG"/>
    <s v="12IST"/>
    <s v="ACT"/>
    <d v="2021-10-09T00:00:00"/>
    <n v="1"/>
    <n v="-550.08000000000004"/>
    <m/>
    <m/>
    <n v="0"/>
    <s v="AP045"/>
    <s v="45773410"/>
    <n v="1"/>
    <s v="1168742"/>
    <s v="0000100337"/>
    <s v="EDGEN MURRAY CORPORATION"/>
  </r>
  <r>
    <s v="PC07"/>
    <s v="3870"/>
    <s v="100120"/>
    <s v="Utility Construction WIP"/>
    <s v="175210"/>
    <s v="USF-Rome (HP)-Int'l Paper"/>
    <s v="STRAT"/>
    <s v="Strategic"/>
    <s v="05"/>
    <s v="TOOLS"/>
    <s v="LGSTR"/>
    <x v="6"/>
    <s v="MAINS"/>
    <s v="6INST"/>
    <s v="ACT"/>
    <d v="2021-10-11T00:00:00"/>
    <n v="0"/>
    <n v="26.08"/>
    <m/>
    <m/>
    <n v="1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6INST"/>
    <s v="ACT"/>
    <d v="2021-10-11T00:00:00"/>
    <n v="0"/>
    <n v="65.290000000000006"/>
    <m/>
    <m/>
    <n v="1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6INST"/>
    <s v="ACT"/>
    <d v="2021-10-11T00:00:00"/>
    <n v="0"/>
    <n v="209.77"/>
    <m/>
    <m/>
    <n v="1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6INST"/>
    <s v="ACT"/>
    <d v="2021-10-11T00:00:00"/>
    <n v="0"/>
    <n v="145.94999999999999"/>
    <m/>
    <m/>
    <n v="1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10-13T00:00:00"/>
    <n v="127092.72"/>
    <n v="127092.72"/>
    <s v="PO007"/>
    <s v="0000101243"/>
    <n v="5"/>
    <s v="AP045"/>
    <s v="45773867"/>
    <n v="1"/>
    <s v="1192549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3-Way-Blanket for [370962.00]"/>
    <s v="LGSTR"/>
    <x v="12"/>
    <s v="MAINS"/>
    <s v="12IST"/>
    <s v="ACT"/>
    <d v="2021-10-13T00:00:00"/>
    <n v="188097.72"/>
    <n v="188097.72"/>
    <s v="PO007"/>
    <s v="0000104600"/>
    <n v="2"/>
    <s v="AP045"/>
    <s v="45773869"/>
    <n v="1"/>
    <s v="DUS21801104"/>
    <s v="0000135966"/>
    <s v="DIVERSIFIED UTILITY SERVICES LLC"/>
  </r>
  <r>
    <s v="PC07"/>
    <s v="3870"/>
    <s v="100120"/>
    <s v="Utility Construction WIP"/>
    <s v="175210"/>
    <s v="USF-Rome (HP)-Int'l Paper"/>
    <s v="STRAT"/>
    <s v="Strategic"/>
    <s v="04"/>
    <s v="3-Way-Blanket for [9,000,000]"/>
    <s v="LGSTR"/>
    <x v="0"/>
    <s v="PMQA"/>
    <s v="G&amp;ADM"/>
    <s v="ACT"/>
    <d v="2021-10-14T00:00:00"/>
    <n v="16366.81"/>
    <n v="16366.81"/>
    <s v="PO029"/>
    <s v="0000056276"/>
    <n v="1"/>
    <s v="AP045"/>
    <s v="45774030"/>
    <n v="1"/>
    <s v="193129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-Way-Blanket for [9,000,000]"/>
    <s v="LGSTR"/>
    <x v="0"/>
    <s v="PMQA"/>
    <s v="G&amp;ADM"/>
    <s v="ACT"/>
    <d v="2021-10-14T00:00:00"/>
    <n v="16506.05"/>
    <n v="16506.05"/>
    <s v="PO029"/>
    <s v="0000056276"/>
    <n v="1"/>
    <s v="AP045"/>
    <s v="45774072"/>
    <n v="1"/>
    <s v="193128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10-15T00:00:00"/>
    <n v="4"/>
    <n v="204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10-15T00:00:00"/>
    <n v="16"/>
    <n v="1004.1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1-10-15T00:00:00"/>
    <n v="0"/>
    <n v="28.61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4"/>
    <s v="MAINS"/>
    <s v="12IST"/>
    <s v="PAY"/>
    <d v="2021-10-15T00:00:00"/>
    <n v="9"/>
    <n v="371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MAINS"/>
    <s v="12IST"/>
    <s v="PAY"/>
    <d v="2021-10-15T00:00:00"/>
    <n v="24"/>
    <n v="66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VALVE"/>
    <s v="12IST"/>
    <s v="ACT"/>
    <d v="2021-10-16T00:00:00"/>
    <n v="0"/>
    <n v="8402.16"/>
    <m/>
    <m/>
    <n v="0"/>
    <s v="AP045"/>
    <s v="45774362"/>
    <n v="2"/>
    <s v="80991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VALVE"/>
    <s v="12IST"/>
    <s v="ACT"/>
    <d v="2021-10-16T00:00:00"/>
    <n v="0"/>
    <n v="-6520.25"/>
    <m/>
    <m/>
    <n v="0"/>
    <s v="AP045"/>
    <s v="45774362"/>
    <n v="3"/>
    <s v="80991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D/C + ID + YS Charge for 12IN"/>
    <s v="LGSTR"/>
    <x v="9"/>
    <s v="MAINS"/>
    <s v="12IST"/>
    <s v="ACT"/>
    <d v="2021-10-16T00:00:00"/>
    <n v="5735.1"/>
    <n v="95465.16"/>
    <s v="PO029"/>
    <s v="0000055312"/>
    <n v="2"/>
    <s v="AP045"/>
    <s v="45774370"/>
    <n v="2"/>
    <s v="2609569830037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Flatbed Freight Charges"/>
    <s v="LGSTR"/>
    <x v="9"/>
    <s v="MAINS"/>
    <s v="12IST"/>
    <s v="ACT"/>
    <d v="2021-10-16T00:00:00"/>
    <n v="7"/>
    <n v="7847.75"/>
    <s v="PO029"/>
    <s v="0000055312"/>
    <n v="4"/>
    <s v="AP045"/>
    <s v="45774370"/>
    <n v="1"/>
    <s v="2609569830037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SPOOL AND COUPLER"/>
    <s v="LGSTR"/>
    <x v="9"/>
    <s v="VALVE"/>
    <s v="12IST"/>
    <s v="ACT"/>
    <d v="2021-10-16T00:00:00"/>
    <n v="2"/>
    <n v="6091.47"/>
    <s v="PO029"/>
    <s v="0000056277"/>
    <n v="1"/>
    <s v="AP045"/>
    <s v="45774362"/>
    <n v="1"/>
    <s v="809917"/>
    <s v="0000118292"/>
    <s v="CHARBONNEAU INDUSTRIES, INC."/>
  </r>
  <r>
    <s v="PC07"/>
    <s v="3870"/>
    <s v="100120"/>
    <s v="Utility Construction WIP"/>
    <s v="175210"/>
    <s v="USF-Rome (HP)-Int'l Paper"/>
    <s v="STRAT"/>
    <s v="Strategic"/>
    <s v="04"/>
    <s v="MATERIAL"/>
    <s v="LGSTR"/>
    <x v="11"/>
    <s v="MAINS"/>
    <s v="12IST"/>
    <s v="ACT"/>
    <d v="2021-10-19T00:00:00"/>
    <n v="1"/>
    <n v="16891.73"/>
    <m/>
    <m/>
    <n v="0"/>
    <s v="AP045"/>
    <s v="45774510"/>
    <n v="1"/>
    <s v="JI00140454"/>
    <s v="0004101976"/>
    <s v="TDW US INC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10-22T00:00:00"/>
    <n v="1"/>
    <n v="94332.89"/>
    <m/>
    <m/>
    <n v="0"/>
    <s v="AP045"/>
    <s v="45774948"/>
    <n v="1"/>
    <s v="9217906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XTRAV"/>
    <s v="86010"/>
    <s v="ACT"/>
    <d v="2021-10-22T00:00:00"/>
    <n v="0"/>
    <n v="80.89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XTRAV"/>
    <s v="86010"/>
    <s v="ACT"/>
    <d v="2021-10-22T00:00:00"/>
    <n v="0"/>
    <n v="42.92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XTRAV"/>
    <s v="86010"/>
    <s v="ACT"/>
    <d v="2021-10-22T00:00:00"/>
    <n v="0"/>
    <n v="403.19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FREIGHT"/>
    <s v="LGSTR"/>
    <x v="9"/>
    <s v="MAINS"/>
    <s v="12IST"/>
    <s v="ACT"/>
    <d v="2021-10-23T00:00:00"/>
    <n v="1"/>
    <n v="4050"/>
    <m/>
    <m/>
    <n v="0"/>
    <s v="AP029"/>
    <s v="29843296"/>
    <n v="1"/>
    <s v="2674297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10-23T00:00:00"/>
    <n v="0"/>
    <n v="5467.5"/>
    <m/>
    <m/>
    <n v="0"/>
    <s v="AP029"/>
    <s v="29843296"/>
    <n v="2"/>
    <s v="2674297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Expense Distribution"/>
    <s v="LGSTR"/>
    <x v="9"/>
    <s v="MAINS"/>
    <s v="12IST"/>
    <s v="ACT"/>
    <d v="2021-10-23T00:00:00"/>
    <n v="0"/>
    <n v="-5062.5"/>
    <m/>
    <m/>
    <n v="0"/>
    <s v="AP029"/>
    <s v="29843296"/>
    <n v="3"/>
    <s v="26742970000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5"/>
    <s v="LODGING"/>
    <s v="LGSTR"/>
    <x v="6"/>
    <s v="MAINS"/>
    <s v="12IST"/>
    <s v="ACT"/>
    <d v="2021-10-26T00:00:00"/>
    <n v="0"/>
    <n v="199.35"/>
    <m/>
    <m/>
    <n v="3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0-31T00:00:00"/>
    <n v="0"/>
    <n v="552.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0-31T00:00:00"/>
    <n v="0"/>
    <n v="0.4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0-31T00:00:00"/>
    <n v="0"/>
    <n v="233.9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0-31T00:00:00"/>
    <n v="0"/>
    <n v="486.9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0-31T00:00:00"/>
    <n v="0"/>
    <n v="66.29000000000000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0-31T00:00:00"/>
    <n v="0"/>
    <n v="1.7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0-31T00:00:00"/>
    <n v="0"/>
    <n v="602.1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0-31T00:00:00"/>
    <n v="0"/>
    <n v="681.5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0-31T00:00:00"/>
    <n v="0"/>
    <n v="3495.0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0-31T00:00:00"/>
    <n v="0"/>
    <n v="75.31999999999999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0-31T00:00:00"/>
    <n v="0"/>
    <n v="23.4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0-31T00:00:00"/>
    <n v="0"/>
    <n v="115.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0-31T00:00:00"/>
    <n v="0"/>
    <n v="5.7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0-31T00:00:00"/>
    <n v="0"/>
    <n v="204.5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0-31T00:00:00"/>
    <n v="0"/>
    <n v="252.1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0-31T00:00:00"/>
    <n v="0"/>
    <n v="78.8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0-31T00:00:00"/>
    <n v="0"/>
    <n v="1065.599999999999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0-31T00:00:00"/>
    <n v="0"/>
    <n v="4.3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0-31T00:00:00"/>
    <n v="0"/>
    <n v="11.0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0-31T00:00:00"/>
    <n v="0"/>
    <n v="42.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0-31T00:00:00"/>
    <n v="0"/>
    <n v="81.29000000000000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0-31T00:00:00"/>
    <n v="0"/>
    <n v="100.5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0-31T00:00:00"/>
    <n v="0"/>
    <n v="0.2899999999999999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0-31T00:00:00"/>
    <n v="0"/>
    <n v="583.4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0-31T00:00:00"/>
    <n v="0"/>
    <n v="39.06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0-31T00:00:00"/>
    <n v="0"/>
    <n v="113.7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0-31T00:00:00"/>
    <n v="0"/>
    <n v="3.9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0-31T00:00:00"/>
    <n v="0"/>
    <n v="0.7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0-31T00:00:00"/>
    <n v="0"/>
    <n v="0.9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0-31T00:00:00"/>
    <n v="0"/>
    <n v="34.1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0-31T00:00:00"/>
    <n v="0"/>
    <n v="13.1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0-31T00:00:00"/>
    <n v="0"/>
    <n v="19.350000000000001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0-31T00:00:00"/>
    <n v="0"/>
    <n v="12.5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0-31T00:00:00"/>
    <n v="0"/>
    <n v="177.8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0-31T00:00:00"/>
    <n v="0"/>
    <n v="92.2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0-31T00:00:00"/>
    <n v="0"/>
    <n v="0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0/2021 F+G ACCRUAL"/>
    <s v="LGSTR"/>
    <x v="8"/>
    <s v="PMQA"/>
    <s v="G&amp;ADM"/>
    <s v="ACT"/>
    <d v="2021-10-31T00:00:00"/>
    <n v="0"/>
    <n v="10500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0/2021 GLEEDS ACCRUAL"/>
    <s v="LGSTR"/>
    <x v="8"/>
    <s v="PMQA"/>
    <s v="G&amp;ADM"/>
    <s v="ACT"/>
    <d v="2021-10-31T00:00:00"/>
    <n v="0"/>
    <n v="1298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10-31T00:00:00"/>
    <n v="0"/>
    <n v="2186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10-31T00:00:00"/>
    <n v="0"/>
    <n v="47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10-31T00:00:00"/>
    <n v="0"/>
    <n v="842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10-31T00:00:00"/>
    <n v="0"/>
    <n v="804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10-31T00:00:00"/>
    <n v="0"/>
    <n v="61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10-31T00:00:00"/>
    <n v="0"/>
    <n v="1237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10-31T00:00:00"/>
    <n v="0"/>
    <n v="1961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10-31T00:00:00"/>
    <n v="0"/>
    <n v="5302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10-31T00:00:00"/>
    <n v="0"/>
    <n v="27192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10-31T00:00:00"/>
    <n v="0"/>
    <n v="4684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10-31T00:00:00"/>
    <n v="0"/>
    <n v="515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10-31T00:00:00"/>
    <n v="0"/>
    <n v="1820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10-31T00:00:00"/>
    <n v="0"/>
    <n v="13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10-31T00:00:00"/>
    <n v="0"/>
    <n v="3788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10-31T00:00:00"/>
    <n v="0"/>
    <n v="1591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10-31T00:00:00"/>
    <n v="0"/>
    <n v="613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10-31T00:00:00"/>
    <n v="0"/>
    <n v="585.92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10-31T00:00:00"/>
    <n v="0"/>
    <n v="182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10-31T00:00:00"/>
    <n v="0"/>
    <n v="8290.70000000000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10-31T00:00:00"/>
    <n v="0"/>
    <n v="900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10-31T00:00:00"/>
    <n v="0"/>
    <n v="45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10-31T00:00:00"/>
    <n v="0"/>
    <n v="34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0-31T00:00:00"/>
    <n v="0"/>
    <n v="3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0-31T00:00:00"/>
    <n v="0"/>
    <n v="4299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BEF"/>
    <m/>
    <s v="ALO"/>
    <d v="2021-10-31T00:00:00"/>
    <n v="0"/>
    <n v="1940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PR"/>
    <m/>
    <s v="ALO"/>
    <d v="2021-10-31T00:00:00"/>
    <n v="0"/>
    <n v="41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TAX"/>
    <m/>
    <s v="ALO"/>
    <d v="2021-10-31T00:00:00"/>
    <n v="0"/>
    <n v="747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PEN"/>
    <m/>
    <s v="ALO"/>
    <d v="2021-10-31T00:00:00"/>
    <n v="0"/>
    <n v="714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INSP"/>
    <s v="8INST"/>
    <s v="ACT"/>
    <d v="2021-10-31T00:00:00"/>
    <n v="0"/>
    <n v="1625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ENVIR"/>
    <s v="8INST"/>
    <s v="ACT"/>
    <d v="2021-10-31T00:00:00"/>
    <n v="0"/>
    <n v="17056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ENGDR"/>
    <s v="8INST"/>
    <s v="ACT"/>
    <d v="2021-10-31T00:00:00"/>
    <n v="0"/>
    <n v="72416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INSP"/>
    <s v="8INST"/>
    <s v="ACT"/>
    <d v="2021-10-31T00:00:00"/>
    <n v="0"/>
    <n v="72731.9600000000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INSP"/>
    <s v="8INST"/>
    <s v="ACT"/>
    <d v="2021-10-31T00:00:00"/>
    <n v="0"/>
    <n v="64933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ENGDR"/>
    <s v="8INST"/>
    <s v="ACT"/>
    <d v="2021-10-31T00:00:00"/>
    <n v="0"/>
    <n v="122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0-31T00:00:00"/>
    <n v="0"/>
    <n v="-1849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0-31T00:00:00"/>
    <n v="0"/>
    <n v="-11.5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0-31T00:00:00"/>
    <n v="0"/>
    <n v="-12968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LTI"/>
    <m/>
    <s v="ALO"/>
    <d v="2021-10-31T00:00:00"/>
    <n v="0"/>
    <n v="54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CM"/>
    <m/>
    <s v="ALO"/>
    <d v="2021-10-31T00:00:00"/>
    <n v="0"/>
    <n v="1097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0-31T00:00:00"/>
    <n v="0"/>
    <n v="-5917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0-31T00:00:00"/>
    <n v="0"/>
    <n v="-11427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0-31T00:00:00"/>
    <n v="0"/>
    <n v="-5491.1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0-31T00:00:00"/>
    <n v="0"/>
    <n v="-14130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0-31T00:00:00"/>
    <n v="0"/>
    <n v="-82019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0-31T00:00:00"/>
    <n v="0"/>
    <n v="-40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0-31T00:00:00"/>
    <n v="0"/>
    <n v="-1555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0-31T00:00:00"/>
    <n v="0"/>
    <n v="-15994.5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0-31T00:00:00"/>
    <n v="0"/>
    <n v="-4800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0-31T00:00:00"/>
    <n v="0"/>
    <n v="-103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0-31T00:00:00"/>
    <n v="0"/>
    <n v="-549.429999999999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0-31T00:00:00"/>
    <n v="0"/>
    <n v="-1767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0-31T00:00:00"/>
    <n v="0"/>
    <n v="-2716.5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0-31T00:00:00"/>
    <n v="0"/>
    <n v="-25006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0-31T00:00:00"/>
    <n v="0"/>
    <n v="-135.9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SERVICE"/>
    <s v="LGSTR"/>
    <x v="12"/>
    <s v="MAINS"/>
    <s v="6INST"/>
    <s v="ACT"/>
    <d v="2021-11-01T00:00:00"/>
    <n v="1"/>
    <n v="3001.99"/>
    <m/>
    <m/>
    <n v="0"/>
    <s v="AP045"/>
    <s v="45774911"/>
    <n v="1"/>
    <s v="EEXH7603ROME0917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10/2021 F+G ACCRUAL"/>
    <s v="LGSTR"/>
    <x v="8"/>
    <s v="PMQA"/>
    <s v="G&amp;ADM"/>
    <s v="ACT"/>
    <d v="2021-11-01T00:00:00"/>
    <n v="0"/>
    <n v="-10500.3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0/2021 GLEEDS ACCRUAL"/>
    <s v="LGSTR"/>
    <x v="8"/>
    <s v="PMQA"/>
    <s v="G&amp;ADM"/>
    <s v="ACT"/>
    <d v="2021-11-01T00:00:00"/>
    <n v="0"/>
    <n v="-1298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11-01T00:00:00"/>
    <n v="243.75"/>
    <n v="243.75"/>
    <s v="PO007"/>
    <s v="0000099672"/>
    <n v="2"/>
    <s v="AP045"/>
    <s v="45774039"/>
    <n v="1"/>
    <s v="194910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11-01T00:00:00"/>
    <n v="2960"/>
    <n v="2960"/>
    <s v="PO007"/>
    <s v="0000099672"/>
    <n v="4"/>
    <s v="AP045"/>
    <s v="45774039"/>
    <n v="2"/>
    <s v="194910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ENGDR"/>
    <s v="8INST"/>
    <s v="ACT"/>
    <d v="2021-11-01T00:00:00"/>
    <n v="0"/>
    <n v="-122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INSP"/>
    <s v="8INST"/>
    <s v="ACT"/>
    <d v="2021-11-01T00:00:00"/>
    <n v="0"/>
    <n v="-16250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ENVIR"/>
    <s v="8INST"/>
    <s v="ACT"/>
    <d v="2021-11-01T00:00:00"/>
    <n v="0"/>
    <n v="-17056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ENGDR"/>
    <s v="8INST"/>
    <s v="ACT"/>
    <d v="2021-11-01T00:00:00"/>
    <n v="0"/>
    <n v="-72416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INSP"/>
    <s v="8INST"/>
    <s v="ACT"/>
    <d v="2021-11-01T00:00:00"/>
    <n v="0"/>
    <n v="-72731.9600000000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0/2021 NBLRGST ACCRUAL"/>
    <s v="LGSTR"/>
    <x v="8"/>
    <s v="INSP"/>
    <s v="8INST"/>
    <s v="ACT"/>
    <d v="2021-11-01T00:00:00"/>
    <n v="0"/>
    <n v="-64933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11-02T00:00:00"/>
    <n v="2.5"/>
    <n v="136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2IST"/>
    <s v="PAY"/>
    <d v="2021-11-02T00:00:00"/>
    <n v="5.5"/>
    <n v="280.779999999999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ENVPM"/>
    <s v="12IST"/>
    <s v="PAY"/>
    <d v="2021-11-02T00:00:00"/>
    <n v="9.5"/>
    <n v="485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MAINS"/>
    <s v="12IST"/>
    <s v="PAY"/>
    <d v="2021-11-02T00:00:00"/>
    <n v="8"/>
    <n v="256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IN x 4IN Weld-O-Let Y52 std"/>
    <s v="LGSTR"/>
    <x v="9"/>
    <s v="FITNG"/>
    <s v="12IST"/>
    <s v="ACT"/>
    <d v="2021-11-03T00:00:00"/>
    <n v="1"/>
    <n v="1516.63"/>
    <s v="PO029"/>
    <s v="0000056252"/>
    <n v="1"/>
    <s v="AP045"/>
    <s v="45776410"/>
    <n v="1"/>
    <s v="5852428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3/4&quot; X-5-1/2 B-7 STUD AND 2-H"/>
    <s v="LGSTR"/>
    <x v="9"/>
    <s v="FITNG"/>
    <s v="12IST"/>
    <s v="ACT"/>
    <d v="2021-11-03T00:00:00"/>
    <n v="10"/>
    <n v="149.27000000000001"/>
    <s v="PO029"/>
    <s v="0000056252"/>
    <n v="2"/>
    <s v="AP045"/>
    <s v="45776406"/>
    <n v="1"/>
    <s v="5853109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4"/>
    <s v="4IN 600# FLEXITALLIC CGI GASKE"/>
    <s v="LGSTR"/>
    <x v="9"/>
    <s v="FITNG"/>
    <s v="12IST"/>
    <s v="ACT"/>
    <d v="2021-11-03T00:00:00"/>
    <n v="1"/>
    <n v="34.56"/>
    <s v="PO029"/>
    <s v="0000056252"/>
    <n v="3"/>
    <s v="AP045"/>
    <s v="45776429"/>
    <n v="1"/>
    <s v="585305700"/>
    <s v="0000148107"/>
    <s v="SOUTHERN PIPE &amp; SUPPLY CO INC"/>
  </r>
  <r>
    <s v="PC07"/>
    <s v="3870"/>
    <s v="100120"/>
    <s v="Utility Construction WIP"/>
    <s v="175210"/>
    <s v="USF-Rome (HP)-Int'l Paper"/>
    <s v="STRAT"/>
    <s v="Strategic"/>
    <s v="05"/>
    <s v="Stainless Steel Pipe Fitting,"/>
    <s v="LGSTR"/>
    <x v="9"/>
    <s v="METER"/>
    <s v="REG"/>
    <s v="ACT"/>
    <d v="2021-11-05T00:00:00"/>
    <n v="12"/>
    <n v="328.43"/>
    <s v="PO007"/>
    <s v="0000105430"/>
    <n v="6"/>
    <s v="AP045"/>
    <s v="45776664"/>
    <n v="1"/>
    <s v="4121998"/>
    <s v="0000003862"/>
    <s v="GEORGIA VALVE AND FITTING CO INC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11-08T00:00:00"/>
    <n v="1"/>
    <n v="72731.960000000006"/>
    <m/>
    <m/>
    <n v="0"/>
    <s v="AP045"/>
    <s v="45776959"/>
    <n v="1"/>
    <s v="10218495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OTHR"/>
    <s v="LGSTR"/>
    <x v="7"/>
    <s v="MTNC"/>
    <s v="12IST"/>
    <s v="ACT"/>
    <d v="2021-11-09T00:00:00"/>
    <n v="0"/>
    <n v="1091.2"/>
    <m/>
    <m/>
    <n v="2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SERVICE"/>
    <s v="LGSTR"/>
    <x v="12"/>
    <s v="MOBD"/>
    <s v="16IST"/>
    <s v="ACT"/>
    <d v="2021-11-10T00:00:00"/>
    <n v="1"/>
    <n v="16250"/>
    <m/>
    <m/>
    <n v="0"/>
    <s v="AP045"/>
    <s v="45777271"/>
    <n v="1"/>
    <s v="49691"/>
    <s v="0005002214"/>
    <s v="SUBURBAN CONSULTING ENGINEER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INSP"/>
    <s v="12IST"/>
    <s v="ACT"/>
    <d v="2021-11-10T00:00:00"/>
    <n v="1"/>
    <n v="12228"/>
    <m/>
    <m/>
    <n v="0"/>
    <s v="AP045"/>
    <s v="45777373"/>
    <n v="1"/>
    <s v="13114"/>
    <s v="0006000685"/>
    <s v="MCNDT PIPELINE LTD"/>
  </r>
  <r>
    <s v="PC07"/>
    <s v="3870"/>
    <s v="100120"/>
    <s v="Utility Construction WIP"/>
    <s v="175210"/>
    <s v="USF-Rome (HP)-Int'l Paper"/>
    <s v="STRAT"/>
    <s v="Strategic"/>
    <s v="04"/>
    <s v="3_WAY_BLANKET Requisition for"/>
    <s v="LGSTR"/>
    <x v="0"/>
    <s v="PMQA"/>
    <s v="G&amp;ADM"/>
    <s v="ACT"/>
    <d v="2021-11-10T00:00:00"/>
    <n v="10500.38"/>
    <n v="10500.38"/>
    <s v="PO029"/>
    <s v="0000056052"/>
    <n v="2"/>
    <s v="AP045"/>
    <s v="45777419"/>
    <n v="1"/>
    <s v="1255811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4"/>
    <s v="3-Way-Blanket for [9,000,000]"/>
    <s v="LGSTR"/>
    <x v="0"/>
    <s v="PMQA"/>
    <s v="G&amp;ADM"/>
    <s v="ACT"/>
    <d v="2021-11-10T00:00:00"/>
    <n v="12980"/>
    <n v="12980"/>
    <s v="PO029"/>
    <s v="0000056276"/>
    <n v="1"/>
    <s v="AP045"/>
    <s v="45777426"/>
    <n v="1"/>
    <s v="193130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Blanket Requisition for {A.05"/>
    <s v="LGSTR"/>
    <x v="0"/>
    <s v="ENGNS"/>
    <s v="12IST"/>
    <s v="ACT"/>
    <d v="2021-11-10T00:00:00"/>
    <n v="11590.25"/>
    <n v="11590.25"/>
    <s v="PO007"/>
    <s v="0000101243"/>
    <n v="3"/>
    <s v="AP045"/>
    <s v="45777442"/>
    <n v="2"/>
    <s v="11925410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A.05"/>
    <s v="LGSTR"/>
    <x v="0"/>
    <s v="ENGNS"/>
    <s v="12IST"/>
    <s v="ACT"/>
    <d v="2021-11-10T00:00:00"/>
    <n v="34457.5"/>
    <n v="34457.5"/>
    <s v="PO007"/>
    <s v="0000101243"/>
    <n v="3"/>
    <s v="AP045"/>
    <s v="45777442"/>
    <n v="4"/>
    <s v="11925410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s v="Blanket Requisition for { Chan"/>
    <s v="LGSTR"/>
    <x v="0"/>
    <s v="ENGNS"/>
    <s v="12IST"/>
    <s v="ACT"/>
    <d v="2021-11-10T00:00:00"/>
    <n v="26368.5"/>
    <n v="26368.5"/>
    <s v="PO007"/>
    <s v="0000101243"/>
    <n v="5"/>
    <s v="AP045"/>
    <s v="45777442"/>
    <n v="3"/>
    <s v="11925410"/>
    <s v="0006001137"/>
    <s v="BURNS &amp; MCDONNELL ENGINEERING COMPANY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11-12T00:00:00"/>
    <n v="2"/>
    <n v="102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OTHER"/>
    <s v="12IST"/>
    <s v="PAY"/>
    <d v="2021-11-12T00:00:00"/>
    <n v="16"/>
    <n v="1004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1-11-12T00:00:00"/>
    <n v="1"/>
    <n v="2966.46"/>
    <m/>
    <m/>
    <n v="0"/>
    <s v="AP045"/>
    <s v="45777770"/>
    <n v="1"/>
    <s v="17521028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96.72, Socket"/>
    <s v="LGSTR"/>
    <x v="9"/>
    <s v="MAINS"/>
    <s v="12IST"/>
    <s v="ACT"/>
    <d v="2021-11-12T00:00:00"/>
    <n v="20"/>
    <n v="93.73"/>
    <s v="PO007"/>
    <s v="0000104456"/>
    <n v="1"/>
    <s v="AP045"/>
    <s v="45777824"/>
    <n v="1"/>
    <s v="03550701"/>
    <s v="0000142520"/>
    <s v="ROY E WILSON COMPANY"/>
  </r>
  <r>
    <s v="PC07"/>
    <s v="3870"/>
    <s v="100120"/>
    <s v="Utility Construction WIP"/>
    <s v="175210"/>
    <s v="USF-Rome (HP)-Int'l Paper"/>
    <s v="STRAT"/>
    <s v="Strategic"/>
    <s v="04"/>
    <s v="56.32.9.024.0090, Relay"/>
    <s v="LGSTR"/>
    <x v="9"/>
    <s v="MAINS"/>
    <s v="12IST"/>
    <s v="ACT"/>
    <d v="2021-11-12T00:00:00"/>
    <n v="20"/>
    <n v="192.03"/>
    <s v="PO007"/>
    <s v="0000104456"/>
    <n v="2"/>
    <s v="AP045"/>
    <s v="45777824"/>
    <n v="2"/>
    <s v="03550701"/>
    <s v="0000142520"/>
    <s v="ROY E WILSON COMPANY"/>
  </r>
  <r>
    <s v="PC07"/>
    <s v="3870"/>
    <s v="100120"/>
    <s v="Utility Construction WIP"/>
    <s v="175210"/>
    <s v="USF-Rome (HP)-Int'l Paper"/>
    <s v="STRAT"/>
    <s v="Strategic"/>
    <s v="04"/>
    <s v="97.01SPA, Socket"/>
    <s v="LGSTR"/>
    <x v="9"/>
    <s v="MAINS"/>
    <s v="12IST"/>
    <s v="ACT"/>
    <d v="2021-11-12T00:00:00"/>
    <n v="5"/>
    <n v="24.63"/>
    <s v="PO007"/>
    <s v="0000104456"/>
    <n v="3"/>
    <s v="AP045"/>
    <s v="45777819"/>
    <n v="1"/>
    <s v="035507"/>
    <s v="0000142520"/>
    <s v="ROY E WILSON COMPANY"/>
  </r>
  <r>
    <s v="PC07"/>
    <s v="3870"/>
    <s v="100120"/>
    <s v="Utility Construction WIP"/>
    <s v="175210"/>
    <s v="USF-Rome (HP)-Int'l Paper"/>
    <s v="STRAT"/>
    <s v="Strategic"/>
    <s v="04"/>
    <s v="46.61.8.120.004, Relay"/>
    <s v="LGSTR"/>
    <x v="9"/>
    <s v="MAINS"/>
    <s v="12IST"/>
    <s v="ACT"/>
    <d v="2021-11-12T00:00:00"/>
    <n v="5"/>
    <n v="50.59"/>
    <s v="PO007"/>
    <s v="0000104456"/>
    <n v="4"/>
    <s v="AP045"/>
    <s v="45777819"/>
    <n v="2"/>
    <s v="035507"/>
    <s v="0000142520"/>
    <s v="ROY E WILSON COMPANY"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ENVPM"/>
    <s v="12IST"/>
    <s v="PAY"/>
    <d v="2021-11-12T00:00:00"/>
    <n v="3"/>
    <n v="153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/8&quot; OD Stainless Steel tubing"/>
    <s v="LGSTR"/>
    <x v="9"/>
    <s v="OTHER"/>
    <s v="REG"/>
    <s v="ACT"/>
    <d v="2021-11-16T00:00:00"/>
    <n v="300"/>
    <n v="719.28"/>
    <s v="PO007"/>
    <s v="0000104727"/>
    <n v="1"/>
    <s v="AP045"/>
    <s v="45778154"/>
    <n v="1"/>
    <s v="INV18995"/>
    <s v="0000092684"/>
    <s v="FLOW TECHNOLOGY &amp; SOLUTIONS, INC"/>
  </r>
  <r>
    <s v="PC07"/>
    <s v="3870"/>
    <s v="100120"/>
    <s v="Utility Construction WIP"/>
    <s v="175210"/>
    <s v="USF-Rome (HP)-Int'l Paper"/>
    <s v="STRAT"/>
    <s v="Strategic"/>
    <s v="25"/>
    <s v="EASEMENT POWER TO METER"/>
    <s v="LGSTR"/>
    <x v="5"/>
    <s v="ESMT"/>
    <s v="LRDSP"/>
    <s v="ACT"/>
    <d v="2021-11-17T00:00:00"/>
    <n v="0"/>
    <n v="3000"/>
    <m/>
    <m/>
    <n v="0"/>
    <s v="AP045"/>
    <s v="45778228"/>
    <n v="1"/>
    <s v="ROW102621GEO"/>
    <s v="0000048234"/>
    <s v="GEORGIA POWER COMPANY"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11-18T00:00:00"/>
    <n v="0"/>
    <n v="84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6"/>
    <s v="ENVPM"/>
    <s v="12IST"/>
    <s v="ACT"/>
    <d v="2021-11-18T00:00:00"/>
    <n v="0"/>
    <n v="84"/>
    <m/>
    <m/>
    <n v="4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INSPE"/>
    <s v="12IST"/>
    <s v="ACT"/>
    <d v="2021-11-18T00:00:00"/>
    <n v="11050"/>
    <n v="11050"/>
    <s v="PO007"/>
    <s v="0000099672"/>
    <n v="2"/>
    <s v="AP045"/>
    <s v="45778475"/>
    <n v="1"/>
    <s v="196122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1-11-18T00:00:00"/>
    <n v="6006.25"/>
    <n v="6006.25"/>
    <s v="PO007"/>
    <s v="0000099672"/>
    <n v="4"/>
    <s v="AP045"/>
    <s v="45778475"/>
    <n v="2"/>
    <s v="196122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11-23T00:00:00"/>
    <n v="1"/>
    <n v="16932.5"/>
    <m/>
    <m/>
    <n v="0"/>
    <s v="AP045"/>
    <s v="45779042"/>
    <n v="1"/>
    <s v="10462"/>
    <s v="0000140764"/>
    <s v="RAILPROS FIELD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PERMT"/>
    <s v="12IST"/>
    <s v="ACT"/>
    <d v="2021-11-23T00:00:00"/>
    <n v="1"/>
    <n v="17575.5"/>
    <m/>
    <m/>
    <n v="0"/>
    <s v="AP045"/>
    <s v="45779002"/>
    <n v="1"/>
    <s v="10183"/>
    <s v="0000140764"/>
    <s v="RAILPROS FIELD SERVICES INC"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0.0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185.8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0.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1-30T00:00:00"/>
    <n v="0"/>
    <n v="289.9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1-30T00:00:00"/>
    <n v="0"/>
    <n v="37.5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1-30T00:00:00"/>
    <n v="0"/>
    <n v="0.8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1-30T00:00:00"/>
    <n v="0"/>
    <n v="121.4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1-30T00:00:00"/>
    <n v="0"/>
    <n v="1682.8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1-30T00:00:00"/>
    <n v="0"/>
    <n v="234.4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1-30T00:00:00"/>
    <n v="0"/>
    <n v="45.8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1-30T00:00:00"/>
    <n v="0"/>
    <n v="66.43000000000000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1-30T00:00:00"/>
    <n v="0"/>
    <n v="1.8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1-30T00:00:00"/>
    <n v="0"/>
    <n v="346.0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1-30T00:00:00"/>
    <n v="0"/>
    <n v="6.6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1-30T00:00:00"/>
    <n v="0"/>
    <n v="24.5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1-30T00:00:00"/>
    <n v="0"/>
    <n v="1.4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1-30T00:00:00"/>
    <n v="0"/>
    <n v="25.6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1-30T00:00:00"/>
    <n v="0"/>
    <n v="112.6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1-30T00:00:00"/>
    <n v="0"/>
    <n v="328.1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11-30T00:00:00"/>
    <n v="0"/>
    <n v="4.650000000000000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11-30T00:00:00"/>
    <n v="0"/>
    <n v="1.89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11-30T00:00:00"/>
    <n v="0"/>
    <n v="69.45999999999999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11-30T00:00:00"/>
    <n v="0"/>
    <n v="9.6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11-30T00:00:00"/>
    <n v="0"/>
    <n v="13.55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11-30T00:00:00"/>
    <n v="0"/>
    <n v="1.0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11-30T00:00:00"/>
    <n v="0"/>
    <n v="14.28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11-30T00:00:00"/>
    <n v="0"/>
    <n v="1.56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11-30T00:00:00"/>
    <n v="0"/>
    <n v="0.03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11-30T00:00:00"/>
    <n v="0"/>
    <n v="1.0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11-30T00:00:00"/>
    <n v="0"/>
    <n v="0.04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11-30T00:00:00"/>
    <n v="0"/>
    <n v="5.0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1-30T00:00:00"/>
    <n v="0"/>
    <n v="7.67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11-30T00:00:00"/>
    <n v="0"/>
    <n v="0.31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11-30T00:00:00"/>
    <n v="0"/>
    <n v="2.75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11-30T00:00:00"/>
    <n v="0"/>
    <n v="7.0000000000000007E-2"/>
    <m/>
    <m/>
    <n v="0"/>
    <m/>
    <m/>
    <n v="0"/>
    <m/>
    <m/>
    <m/>
  </r>
  <r>
    <s v="PC07"/>
    <s v="330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11-30T00:00:00"/>
    <n v="0"/>
    <n v="11.9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1-30T00:00:00"/>
    <n v="0"/>
    <n v="5.4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1-30T00:00:00"/>
    <n v="0"/>
    <n v="10.2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1-30T00:00:00"/>
    <n v="0"/>
    <n v="52.3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1-30T00:00:00"/>
    <n v="0"/>
    <n v="0.1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1-30T00:00:00"/>
    <n v="0"/>
    <n v="25.17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1-30T00:00:00"/>
    <n v="0"/>
    <n v="375.99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1-30T00:00:00"/>
    <n v="0"/>
    <n v="64.78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1-30T00:00:00"/>
    <n v="0"/>
    <n v="27.1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1-30T00:00:00"/>
    <n v="0"/>
    <n v="73.31999999999999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1-30T00:00:00"/>
    <n v="0"/>
    <n v="1.4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1-30T00:00:00"/>
    <n v="0"/>
    <n v="0.4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1-30T00:00:00"/>
    <n v="0"/>
    <n v="8.4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1-30T00:00:00"/>
    <n v="0"/>
    <n v="77.34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1-30T00:00:00"/>
    <n v="0"/>
    <n v="14.85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1-30T00:00:00"/>
    <n v="0"/>
    <n v="0.3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1-30T00:00:00"/>
    <n v="0"/>
    <n v="5.7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41.53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0.02"/>
    <m/>
    <m/>
    <n v="0"/>
    <m/>
    <m/>
    <n v="0"/>
    <m/>
    <m/>
    <m/>
  </r>
  <r>
    <s v="PC07"/>
    <s v="332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0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Nov-2021 F&amp;G ACR"/>
    <s v="LGSTR"/>
    <x v="8"/>
    <s v="PMQA"/>
    <s v="G&amp;ADM"/>
    <s v="ACT"/>
    <d v="2021-11-30T00:00:00"/>
    <n v="0"/>
    <n v="10744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Nov-2021 GLEEDS ACR"/>
    <s v="LGSTR"/>
    <x v="8"/>
    <s v="PMQA"/>
    <s v="G&amp;ADM"/>
    <s v="ACT"/>
    <d v="2021-11-30T00:00:00"/>
    <n v="0"/>
    <n v="12058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11-30T00:00:00"/>
    <n v="0"/>
    <n v="57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11-30T00:00:00"/>
    <n v="0"/>
    <n v="107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11-30T00:00:00"/>
    <n v="0"/>
    <n v="285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11-30T00:00:00"/>
    <n v="0"/>
    <n v="550.450000000000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11-30T00:00:00"/>
    <n v="0"/>
    <n v="264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11-30T00:00:00"/>
    <n v="0"/>
    <n v="770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11-30T00:00:00"/>
    <n v="0"/>
    <n v="680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11-30T00:00:00"/>
    <n v="0"/>
    <n v="3950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11-30T00:00:00"/>
    <n v="0"/>
    <n v="1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11-30T00:00:00"/>
    <n v="0"/>
    <n v="292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11-30T00:00:00"/>
    <n v="0"/>
    <n v="6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11-30T00:00:00"/>
    <n v="0"/>
    <n v="112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11-30T00:00:00"/>
    <n v="0"/>
    <n v="107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11-30T00:00:00"/>
    <n v="0"/>
    <n v="8.28999999999999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11-30T00:00:00"/>
    <n v="0"/>
    <n v="165.6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11-30T00:00:00"/>
    <n v="0"/>
    <n v="15.4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11-30T00:00:00"/>
    <n v="0"/>
    <n v="155.9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11-30T00:00:00"/>
    <n v="0"/>
    <n v="812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11-30T00:00:00"/>
    <n v="0"/>
    <n v="88.2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11-30T00:00:00"/>
    <n v="0"/>
    <n v="4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11-30T00:00:00"/>
    <n v="0"/>
    <n v="60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11-30T00:00:00"/>
    <n v="0"/>
    <n v="3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1-30T00:00:00"/>
    <n v="0"/>
    <n v="436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1-30T00:00:00"/>
    <n v="0"/>
    <n v="0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1-30T00:00:00"/>
    <n v="0"/>
    <n v="0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INSUL"/>
    <s v="8INST"/>
    <s v="ACT"/>
    <d v="2021-11-30T00:00:00"/>
    <n v="0"/>
    <n v="39782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HYTST"/>
    <s v="8INST"/>
    <s v="ACT"/>
    <d v="2021-11-30T00:00:00"/>
    <n v="0"/>
    <n v="64933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HYTST"/>
    <s v="8INST"/>
    <s v="ACT"/>
    <d v="2021-11-30T00:00:00"/>
    <n v="0"/>
    <n v="65002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1245967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1110142.90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254907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384923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HYTST"/>
    <s v="8INST"/>
    <s v="ACT"/>
    <d v="2021-11-30T00:00:00"/>
    <n v="0"/>
    <n v="52400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908412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708852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1-30T00:00:00"/>
    <n v="0"/>
    <n v="35398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22693.7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11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1-30T00:00:00"/>
    <n v="0"/>
    <n v="2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1-30T00:00:00"/>
    <n v="0"/>
    <n v="8111.7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1-30T00:00:00"/>
    <n v="0"/>
    <n v="2986.1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1-30T00:00:00"/>
    <n v="0"/>
    <n v="28628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1-30T00:00:00"/>
    <n v="0"/>
    <n v="102.1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1-30T00:00:00"/>
    <n v="0"/>
    <n v="13756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1-30T00:00:00"/>
    <n v="0"/>
    <n v="205470.2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1-30T00:00:00"/>
    <n v="0"/>
    <n v="14824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1-30T00:00:00"/>
    <n v="0"/>
    <n v="40068.8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1-30T00:00:00"/>
    <n v="0"/>
    <n v="5595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BEF"/>
    <m/>
    <s v="ALO"/>
    <d v="2021-11-30T00:00:00"/>
    <n v="0"/>
    <n v="171.7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PR"/>
    <m/>
    <s v="ALO"/>
    <d v="2021-11-30T00:00:00"/>
    <n v="0"/>
    <n v="3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TAX"/>
    <m/>
    <s v="ALO"/>
    <d v="2021-11-30T00:00:00"/>
    <n v="0"/>
    <n v="66.18000000000000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PEN"/>
    <m/>
    <s v="ALO"/>
    <d v="2021-11-30T00:00:00"/>
    <n v="0"/>
    <n v="63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LTI"/>
    <m/>
    <s v="ALO"/>
    <d v="2021-11-30T00:00:00"/>
    <n v="0"/>
    <n v="4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CM"/>
    <m/>
    <s v="ALO"/>
    <d v="2021-11-30T00:00:00"/>
    <n v="0"/>
    <n v="97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1-30T00:00:00"/>
    <n v="0"/>
    <n v="803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1-30T00:00:00"/>
    <n v="0"/>
    <n v="229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1-30T00:00:00"/>
    <n v="0"/>
    <n v="42251.8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1-30T00:00:00"/>
    <n v="0"/>
    <n v="4589.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1-30T00:00:00"/>
    <n v="0"/>
    <n v="174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1-30T00:00:00"/>
    <n v="0"/>
    <n v="3124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109088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1-30T00:00:00"/>
    <n v="0"/>
    <n v="4111357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ENGDR"/>
    <s v="8INST"/>
    <s v="ACT"/>
    <d v="2021-11-30T00:00:00"/>
    <n v="0"/>
    <n v="788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1-11-30T00:00:00"/>
    <n v="0"/>
    <n v="7.0000000000000007E-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1-11-30T00:00:00"/>
    <n v="0"/>
    <n v="1.5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1-11-30T00:00:00"/>
    <n v="0"/>
    <n v="1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1-11-30T00:00:00"/>
    <n v="0"/>
    <n v="5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1-11-30T00:00:00"/>
    <n v="0"/>
    <n v="9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1-11-30T00:00:00"/>
    <n v="0"/>
    <n v="13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1-11-30T00:00:00"/>
    <n v="0"/>
    <n v="0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1-11-30T00:00:00"/>
    <n v="0"/>
    <n v="69.4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1-11-30T00:00:00"/>
    <n v="0"/>
    <n v="1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1-11-30T00:00:00"/>
    <n v="0"/>
    <n v="14.2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1-11-30T00:00:00"/>
    <n v="0"/>
    <n v="2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1-11-30T00:00:00"/>
    <n v="0"/>
    <n v="0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1-11-30T00:00:00"/>
    <n v="0"/>
    <n v="0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1-11-30T00:00:00"/>
    <n v="0"/>
    <n v="1.0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1-11-30T00:00:00"/>
    <n v="0"/>
    <n v="11.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1-11-30T00:00:00"/>
    <n v="0"/>
    <n v="4.650000000000000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12-01T00:00:00"/>
    <n v="1"/>
    <n v="64933.42"/>
    <m/>
    <m/>
    <n v="0"/>
    <s v="AP045"/>
    <s v="45778404"/>
    <n v="1"/>
    <s v="10218762"/>
    <s v="0000132227"/>
    <s v="MCDANIEL TECHNICAL SERVICES INC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12-01T00:00:00"/>
    <n v="1"/>
    <n v="65002.34"/>
    <m/>
    <m/>
    <n v="0"/>
    <s v="AP045"/>
    <s v="45778392"/>
    <n v="1"/>
    <s v="11219234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Nov-2021 GLEEDS ACR"/>
    <s v="LGSTR"/>
    <x v="8"/>
    <s v="PMQA"/>
    <s v="G&amp;ADM"/>
    <s v="ACT"/>
    <d v="2021-12-01T00:00:00"/>
    <n v="0"/>
    <n v="-12058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Nov-2021 F&amp;G ACR"/>
    <s v="LGSTR"/>
    <x v="8"/>
    <s v="PMQA"/>
    <s v="G&amp;ADM"/>
    <s v="ACT"/>
    <d v="2021-12-01T00:00:00"/>
    <n v="0"/>
    <n v="-10744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ATERIAL"/>
    <s v="LGSTR"/>
    <x v="9"/>
    <s v="OTHER"/>
    <s v="REG"/>
    <s v="ACT"/>
    <d v="2021-12-01T00:00:00"/>
    <n v="1"/>
    <n v="20812.95"/>
    <m/>
    <m/>
    <n v="0"/>
    <s v="AP045"/>
    <s v="45779548"/>
    <n v="1"/>
    <s v="INV18994"/>
    <s v="0000092684"/>
    <s v="FLOW TECHNOLOGY &amp; SOLUTIONS, INC"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INSUL"/>
    <s v="8INST"/>
    <s v="ACT"/>
    <d v="2021-12-01T00:00:00"/>
    <n v="0"/>
    <n v="-39782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HYTST"/>
    <s v="8INST"/>
    <s v="ACT"/>
    <d v="2021-12-01T00:00:00"/>
    <n v="0"/>
    <n v="-64933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HYTST"/>
    <s v="8INST"/>
    <s v="ACT"/>
    <d v="2021-12-01T00:00:00"/>
    <n v="0"/>
    <n v="-65002.3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HYTST"/>
    <s v="8INST"/>
    <s v="ACT"/>
    <d v="2021-12-01T00:00:00"/>
    <n v="0"/>
    <n v="-52400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908412.3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708852.4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1245967.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1110142.90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254907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384923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109088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MOBD"/>
    <s v="8INST"/>
    <s v="ACT"/>
    <d v="2021-12-01T00:00:00"/>
    <n v="0"/>
    <n v="-4111357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1 2021 - AGLC NBLRGST ACCRUAL"/>
    <s v="LGSTR"/>
    <x v="8"/>
    <s v="ENGDR"/>
    <s v="8INST"/>
    <s v="ACT"/>
    <d v="2021-12-01T00:00:00"/>
    <n v="0"/>
    <n v="-788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Stainless Steel Pipe Fitting,"/>
    <s v="LGSTR"/>
    <x v="9"/>
    <s v="METER"/>
    <s v="REG"/>
    <s v="ACT"/>
    <d v="2021-12-01T00:00:00"/>
    <n v="12"/>
    <n v="628.83000000000004"/>
    <s v="PO007"/>
    <s v="0000105430"/>
    <n v="7"/>
    <s v="AP045"/>
    <s v="45779920"/>
    <n v="1"/>
    <s v="4123660"/>
    <s v="0000003862"/>
    <s v="GEORGIA VALVE AND FITTING CO INC"/>
  </r>
  <r>
    <s v="PC07"/>
    <s v="3870"/>
    <s v="100120"/>
    <s v="Utility Construction WIP"/>
    <s v="175210"/>
    <s v="USF-Rome (HP)-Int'l Paper"/>
    <s v="STRAT"/>
    <s v="Strategic"/>
    <s v="05"/>
    <s v="WB Part# 53110-1-11121 F   Re-"/>
    <s v="LGSTR"/>
    <x v="9"/>
    <s v="METER"/>
    <s v="REG"/>
    <s v="ACT"/>
    <d v="2021-12-01T00:00:00"/>
    <n v="100"/>
    <n v="1179.1400000000001"/>
    <s v="PO007"/>
    <s v="0000105561"/>
    <n v="1"/>
    <s v="AP045"/>
    <s v="45779745"/>
    <n v="1"/>
    <s v="0187176IN"/>
    <s v="0000011627"/>
    <s v="WILSON BOHANNAN CO"/>
  </r>
  <r>
    <s v="PC07"/>
    <s v="3870"/>
    <s v="100120"/>
    <s v="Utility Construction WIP"/>
    <s v="175210"/>
    <s v="USF-Rome (HP)-Int'l Paper"/>
    <s v="STRAT"/>
    <s v="Strategic"/>
    <s v="04"/>
    <s v="MILEAGE"/>
    <s v="LGSTR"/>
    <x v="10"/>
    <s v="MAINS"/>
    <s v="16IST"/>
    <s v="ACT"/>
    <d v="2021-12-02T00:00:00"/>
    <n v="0"/>
    <n v="122.08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10"/>
    <s v="MAINS"/>
    <s v="16IST"/>
    <s v="ACT"/>
    <d v="2021-12-02T00:00:00"/>
    <n v="0"/>
    <n v="122.08"/>
    <m/>
    <m/>
    <n v="2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ILEAGE"/>
    <s v="LGSTR"/>
    <x v="10"/>
    <s v="MAINS"/>
    <s v="16IST"/>
    <s v="ACT"/>
    <d v="2021-12-02T00:00:00"/>
    <n v="0"/>
    <n v="122.08"/>
    <m/>
    <m/>
    <n v="3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ENVPM"/>
    <s v="12IST"/>
    <s v="PAY"/>
    <d v="2021-12-02T00:00:00"/>
    <n v="2"/>
    <n v="102.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for [7542500] Re"/>
    <s v="LGSTR"/>
    <x v="12"/>
    <s v="MAINS"/>
    <s v="12IST"/>
    <s v="ACT"/>
    <d v="2021-12-04T00:00:00"/>
    <n v="908412.35"/>
    <n v="908412.35"/>
    <s v="PO007"/>
    <s v="0000103580"/>
    <n v="2"/>
    <s v="AP045"/>
    <s v="45780509"/>
    <n v="2"/>
    <s v="612010416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3-Way-Blanket for [7542500] Re"/>
    <s v="LGSTR"/>
    <x v="12"/>
    <s v="MAINS"/>
    <s v="12IST"/>
    <s v="ACT"/>
    <d v="2021-12-04T00:00:00"/>
    <n v="708852.42"/>
    <n v="708852.42"/>
    <s v="PO007"/>
    <s v="0000103580"/>
    <n v="2"/>
    <s v="AP045"/>
    <s v="45780510"/>
    <n v="2"/>
    <s v="612010417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MAINS"/>
    <s v="24IST"/>
    <s v="ACT"/>
    <d v="2021-12-08T00:00:00"/>
    <n v="1"/>
    <n v="1245967.2"/>
    <m/>
    <m/>
    <n v="0"/>
    <s v="AP045"/>
    <s v="45780781"/>
    <n v="1"/>
    <s v="6120104152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3-Way-Blanket for [370962.00]"/>
    <s v="LGSTR"/>
    <x v="12"/>
    <s v="MAINS"/>
    <s v="12IST"/>
    <s v="ACT"/>
    <d v="2021-12-09T00:00:00"/>
    <n v="39782.85"/>
    <n v="39782.85"/>
    <s v="PO007"/>
    <s v="0000104600"/>
    <n v="2"/>
    <s v="AP045"/>
    <s v="45781055"/>
    <n v="2"/>
    <s v="DUS21801105"/>
    <s v="0000135966"/>
    <s v="DIVERSIFIED UTILITY SERVICES LLC"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XPAYR"/>
    <s v="11315"/>
    <s v="PAY"/>
    <d v="2021-12-10T00:00:00"/>
    <n v="1"/>
    <n v="51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7"/>
    <s v="ENVPM"/>
    <s v="16IST"/>
    <s v="PAY"/>
    <d v="2021-12-10T00:00:00"/>
    <n v="2"/>
    <n v="116.2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ENVPM"/>
    <s v="12IST"/>
    <s v="PAY"/>
    <d v="2021-12-10T00:00:00"/>
    <n v="10.5"/>
    <n v="536.070000000000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MEALS"/>
    <s v="LGSTR"/>
    <x v="6"/>
    <s v="MAINS"/>
    <s v="12IST"/>
    <s v="ACT"/>
    <d v="2021-12-10T00:00:00"/>
    <n v="0"/>
    <n v="66.459999999999994"/>
    <m/>
    <m/>
    <n v="5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1-12-11T00:00:00"/>
    <n v="1"/>
    <n v="52400.88"/>
    <m/>
    <m/>
    <n v="0"/>
    <s v="AP045"/>
    <s v="45781214"/>
    <n v="1"/>
    <s v="11219635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5"/>
    <s v="Hylok 316 Stainless Stee Forge"/>
    <s v="LGSTR"/>
    <x v="9"/>
    <s v="METER"/>
    <s v="REG"/>
    <s v="ACT"/>
    <d v="2021-12-15T00:00:00"/>
    <n v="20"/>
    <n v="1666.55"/>
    <s v="PO007"/>
    <s v="0000105429"/>
    <n v="1"/>
    <s v="AP045"/>
    <s v="45781696"/>
    <n v="1"/>
    <s v="INV19589"/>
    <s v="0000092684"/>
    <s v="FLOW TECHNOLOGY &amp; SOLUTIONS, INC"/>
  </r>
  <r>
    <s v="PC07"/>
    <s v="3870"/>
    <s v="100120"/>
    <s v="Utility Construction WIP"/>
    <s v="175210"/>
    <s v="USF-Rome (HP)-Int'l Paper"/>
    <s v="STRAT"/>
    <s v="Strategic"/>
    <s v="25"/>
    <s v="Expense Distribution"/>
    <s v="LGSTR"/>
    <x v="5"/>
    <s v="DAMGS"/>
    <s v="LRDSP"/>
    <s v="ACT"/>
    <d v="2021-12-20T00:00:00"/>
    <n v="1"/>
    <n v="5100"/>
    <m/>
    <m/>
    <n v="0"/>
    <s v="AP045"/>
    <s v="45782372"/>
    <n v="1"/>
    <s v="ROW/121721CITY"/>
    <s v="0000008192"/>
    <s v="CITY OF ROME GEORGIA"/>
  </r>
  <r>
    <s v="PC07"/>
    <s v="3870"/>
    <s v="100120"/>
    <s v="Utility Construction WIP"/>
    <s v="175210"/>
    <s v="USF-Rome (HP)-Int'l Paper"/>
    <s v="STRAT"/>
    <s v="Strategic"/>
    <s v="05"/>
    <m/>
    <s v="LGSTR"/>
    <x v="7"/>
    <s v="ENVPM"/>
    <s v="12IST"/>
    <s v="PAY"/>
    <d v="2021-12-24T00:00:00"/>
    <n v="2.5"/>
    <n v="127.6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PMO F&amp;G ACr"/>
    <s v="LGSTR"/>
    <x v="8"/>
    <s v="PMQA"/>
    <s v="G&amp;ADM"/>
    <s v="ACT"/>
    <d v="2021-12-30T00:00:00"/>
    <n v="0"/>
    <n v="9195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PMO F&amp;G ACr"/>
    <s v="LGSTR"/>
    <x v="8"/>
    <s v="PMQA"/>
    <s v="G&amp;ADM"/>
    <s v="ACT"/>
    <d v="2021-12-30T00:00:00"/>
    <n v="0"/>
    <n v="10744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Gleeds Acr"/>
    <s v="LGSTR"/>
    <x v="8"/>
    <s v="PMQA"/>
    <s v="G&amp;ADM"/>
    <s v="ACT"/>
    <d v="2021-12-30T00:00:00"/>
    <n v="0"/>
    <n v="682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Gleeds Acr"/>
    <s v="LGSTR"/>
    <x v="8"/>
    <s v="PMQA"/>
    <s v="G&amp;ADM"/>
    <s v="ACT"/>
    <d v="2021-12-30T00:00:00"/>
    <n v="0"/>
    <n v="60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Gleeds Acr"/>
    <s v="LGSTR"/>
    <x v="8"/>
    <s v="PMQA"/>
    <s v="G&amp;ADM"/>
    <s v="ACT"/>
    <d v="2021-12-30T00:00:00"/>
    <n v="0"/>
    <n v="12058.0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2-31T00:00:00"/>
    <n v="0"/>
    <n v="-1.18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2-31T00:00:00"/>
    <n v="0"/>
    <n v="-10730.3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2-31T00:00:00"/>
    <n v="0"/>
    <n v="-4.3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2-31T00:00:00"/>
    <n v="0"/>
    <n v="159.4199999999999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2-31T00:00:00"/>
    <n v="0"/>
    <n v="-1066.390000000000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2-31T00:00:00"/>
    <n v="0"/>
    <n v="3491.7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2-31T00:00:00"/>
    <n v="0"/>
    <n v="601.5700000000000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2-31T00:00:00"/>
    <n v="0"/>
    <n v="37.8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2-31T00:00:00"/>
    <n v="0"/>
    <n v="9.3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2-31T00:00:00"/>
    <n v="0"/>
    <n v="166.8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2-31T00:00:00"/>
    <n v="0"/>
    <n v="245.0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2-31T00:00:00"/>
    <n v="0"/>
    <n v="12.29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2-31T00:00:00"/>
    <n v="0"/>
    <n v="433.07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2-31T00:00:00"/>
    <n v="0"/>
    <n v="680.92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2-31T00:00:00"/>
    <n v="0"/>
    <n v="1.74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2-31T00:00:00"/>
    <n v="0"/>
    <n v="486.51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2-31T00:00:00"/>
    <n v="0"/>
    <n v="51.8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2-31T00:00:00"/>
    <n v="0"/>
    <n v="251.93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2-31T00:00:00"/>
    <n v="0"/>
    <n v="233.7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12 2021 - CONOPS ACCRUAL"/>
    <s v="LGSTR"/>
    <x v="11"/>
    <s v="MAINS"/>
    <s v="6INST"/>
    <s v="ACT"/>
    <d v="2021-12-31T00:00:00"/>
    <n v="0"/>
    <n v="16891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ther Comp ATPI- A&amp;G Sal - GL"/>
    <s v="LGSTR"/>
    <x v="1"/>
    <s v="AGSOC"/>
    <s v="OVHD"/>
    <s v="ALO"/>
    <d v="2021-12-31T00:00:00"/>
    <n v="0"/>
    <n v="-10148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nd Clr Acct -AGLC-Final Step"/>
    <s v="LGSTR"/>
    <x v="1"/>
    <s v="AGSOC"/>
    <s v="OVHD"/>
    <s v="ALO"/>
    <d v="2021-12-31T00:00:00"/>
    <n v="0"/>
    <n v="-28201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UP"/>
    <s v="OVHD"/>
    <s v="ALO"/>
    <d v="2021-12-31T00:00:00"/>
    <n v="0"/>
    <n v="-2147.4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LTI"/>
    <s v="OVHD"/>
    <s v="ALO"/>
    <d v="2021-12-31T00:00:00"/>
    <n v="0"/>
    <n v="-20149.49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ffice Supplies Cap.- Step2 GL"/>
    <s v="LGSTR"/>
    <x v="1"/>
    <s v="AGSUP"/>
    <s v="OVHD"/>
    <s v="ALO"/>
    <d v="2021-12-31T00:00:00"/>
    <n v="0"/>
    <n v="-1566.2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Salaries Cap. - Step2 GL"/>
    <s v="LGSTR"/>
    <x v="1"/>
    <s v="AGSAL"/>
    <s v="OVHD"/>
    <s v="ALO"/>
    <d v="2021-12-31T00:00:00"/>
    <n v="0"/>
    <n v="44167.3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Bens. on A&amp;G Salaries in GL"/>
    <s v="LGSTR"/>
    <x v="1"/>
    <s v="AGSBN"/>
    <s v="OVHD"/>
    <s v="ALO"/>
    <d v="2021-12-31T00:00:00"/>
    <n v="0"/>
    <n v="-179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Taxes on A&amp;G Sal. in GL"/>
    <s v="LGSTR"/>
    <x v="1"/>
    <s v="AGSPT"/>
    <s v="OVHD"/>
    <s v="ALO"/>
    <d v="2021-12-31T00:00:00"/>
    <n v="0"/>
    <n v="-6909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en Bens on A&amp;G Sal. in GL"/>
    <s v="LGSTR"/>
    <x v="1"/>
    <s v="AGSPN"/>
    <s v="OVHD"/>
    <s v="ALO"/>
    <d v="2021-12-31T00:00:00"/>
    <n v="0"/>
    <n v="-6602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&amp;G LTI Awards Cap. - Step2 GL"/>
    <s v="LGSTR"/>
    <x v="1"/>
    <s v="AGLTI"/>
    <s v="OVHD"/>
    <s v="ALO"/>
    <d v="2021-12-31T00:00:00"/>
    <n v="0"/>
    <n v="-507.8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AL"/>
    <s v="OVHD"/>
    <s v="ALO"/>
    <d v="2021-12-31T00:00:00"/>
    <n v="0"/>
    <n v="-144616.7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T"/>
    <s v="OVHD"/>
    <s v="ALO"/>
    <d v="2021-12-31T00:00:00"/>
    <n v="0"/>
    <n v="-10434.2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N"/>
    <s v="OVHD"/>
    <s v="ALO"/>
    <d v="2021-12-31T00:00:00"/>
    <n v="0"/>
    <n v="-9681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BN"/>
    <s v="OVHD"/>
    <s v="ALO"/>
    <d v="2021-12-31T00:00:00"/>
    <n v="0"/>
    <n v="-24914.9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AGSC GLAG alloc push down"/>
    <s v="LGSTR"/>
    <x v="1"/>
    <s v="AGSPR"/>
    <s v="OVHD"/>
    <s v="ALO"/>
    <d v="2021-12-31T00:00:00"/>
    <n v="0"/>
    <n v="-71.9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BEF"/>
    <m/>
    <s v="ALO"/>
    <d v="2021-12-31T00:00:00"/>
    <n v="0"/>
    <n v="32.2000000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PR"/>
    <m/>
    <s v="ALO"/>
    <d v="2021-12-31T00:00:00"/>
    <n v="0"/>
    <n v="0.6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TAX"/>
    <m/>
    <s v="ALO"/>
    <d v="2021-12-31T00:00:00"/>
    <n v="0"/>
    <n v="12.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PEN"/>
    <m/>
    <s v="ALO"/>
    <d v="2021-12-31T00:00:00"/>
    <n v="0"/>
    <n v="11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LTI"/>
    <m/>
    <s v="ALO"/>
    <d v="2021-12-31T00:00:00"/>
    <n v="0"/>
    <n v="0.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1"/>
    <s v="AGOCM"/>
    <m/>
    <s v="ALO"/>
    <d v="2021-12-31T00:00:00"/>
    <n v="0"/>
    <n v="18.2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Post Retrmt. on A&amp;G Sal. in GL"/>
    <s v="LGSTR"/>
    <x v="1"/>
    <s v="AGSPR"/>
    <s v="OVHD"/>
    <s v="ALO"/>
    <d v="2021-12-31T00:00:00"/>
    <n v="0"/>
    <n v="-385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2-31T00:00:00"/>
    <n v="0"/>
    <n v="444416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2-31T00:00:00"/>
    <n v="0"/>
    <n v="48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O&amp;M Fleet Capitalization4-GL7"/>
    <s v="LGSTR"/>
    <x v="3"/>
    <s v="TRANS"/>
    <s v="ALOH"/>
    <s v="ALO"/>
    <d v="2021-12-31T00:00:00"/>
    <n v="0"/>
    <n v="181.1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2021 Proj#155407 Reclass"/>
    <s v="LGSTR"/>
    <x v="0"/>
    <s v="PMQA"/>
    <s v="G&amp;ADM"/>
    <s v="ACT"/>
    <d v="2021-12-31T00:00:00"/>
    <n v="0"/>
    <n v="164564.8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391423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GDR"/>
    <s v="8INST"/>
    <s v="ACT"/>
    <d v="2021-12-31T00:00:00"/>
    <n v="0"/>
    <n v="5612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GDR"/>
    <s v="8INST"/>
    <s v="ACT"/>
    <d v="2021-12-31T00:00:00"/>
    <n v="0"/>
    <n v="1618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29138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INSP"/>
    <s v="8INST"/>
    <s v="ACT"/>
    <d v="2021-12-31T00:00:00"/>
    <n v="0"/>
    <n v="45224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INSP"/>
    <s v="8INST"/>
    <s v="ACT"/>
    <d v="2021-12-31T00:00:00"/>
    <n v="0"/>
    <n v="23275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INSP"/>
    <s v="8INST"/>
    <s v="ACT"/>
    <d v="2021-12-31T00:00:00"/>
    <n v="0"/>
    <n v="43276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BN"/>
    <s v="OVHD"/>
    <s v="ALO"/>
    <d v="2021-12-31T00:00:00"/>
    <n v="0"/>
    <n v="-19870.65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UP"/>
    <s v="OVHD"/>
    <s v="ALO"/>
    <d v="2021-12-31T00:00:00"/>
    <n v="0"/>
    <n v="-1712.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T"/>
    <s v="OVHD"/>
    <s v="ALO"/>
    <d v="2021-12-31T00:00:00"/>
    <n v="0"/>
    <n v="-8321.709999999999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LTI"/>
    <s v="OVHD"/>
    <s v="ALO"/>
    <d v="2021-12-31T00:00:00"/>
    <n v="0"/>
    <n v="-1607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AL"/>
    <s v="OVHD"/>
    <s v="ALO"/>
    <d v="2021-12-31T00:00:00"/>
    <n v="0"/>
    <n v="-115337.6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BEF"/>
    <m/>
    <s v="ALO"/>
    <d v="2021-12-31T00:00:00"/>
    <n v="0"/>
    <n v="147.020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PR"/>
    <m/>
    <s v="ALO"/>
    <d v="2021-12-31T00:00:00"/>
    <n v="0"/>
    <n v="3.1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TAX"/>
    <m/>
    <s v="ALO"/>
    <d v="2021-12-31T00:00:00"/>
    <n v="0"/>
    <n v="56.6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PEN"/>
    <m/>
    <s v="ALO"/>
    <d v="2021-12-31T00:00:00"/>
    <n v="0"/>
    <n v="54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LTI"/>
    <m/>
    <s v="ALO"/>
    <d v="2021-12-31T00:00:00"/>
    <n v="0"/>
    <n v="4.1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m/>
    <s v="LGSTR"/>
    <x v="1"/>
    <s v="AGOCM"/>
    <m/>
    <s v="ALO"/>
    <d v="2021-12-31T00:00:00"/>
    <n v="0"/>
    <n v="83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Bens. on A&amp;G Salaries in GL"/>
    <s v="LGSTR"/>
    <x v="1"/>
    <s v="AGSBN"/>
    <s v="OVHD"/>
    <s v="ALO"/>
    <d v="2021-12-31T00:00:00"/>
    <n v="0"/>
    <n v="-14304.6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2-31T00:00:00"/>
    <n v="0"/>
    <n v="39.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2-31T00:00:00"/>
    <n v="0"/>
    <n v="354440.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Salaries Cap. - Step2 GL"/>
    <s v="LGSTR"/>
    <x v="1"/>
    <s v="AGSAL"/>
    <s v="OVHD"/>
    <s v="ALO"/>
    <d v="2021-12-31T00:00:00"/>
    <n v="0"/>
    <n v="35225.1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R"/>
    <s v="OVHD"/>
    <s v="ALO"/>
    <d v="2021-12-31T00:00:00"/>
    <n v="0"/>
    <n v="-57.3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&amp;G LTI Awards Cap. - Step2 GL"/>
    <s v="LGSTR"/>
    <x v="1"/>
    <s v="AGLTI"/>
    <s v="OVHD"/>
    <s v="ALO"/>
    <d v="2021-12-31T00:00:00"/>
    <n v="0"/>
    <n v="-405.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ost Retrmt. on A&amp;G Sal. in GL"/>
    <s v="LGSTR"/>
    <x v="1"/>
    <s v="AGSPR"/>
    <s v="OVHD"/>
    <s v="ALO"/>
    <d v="2021-12-31T00:00:00"/>
    <n v="0"/>
    <n v="-307.6000000000000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ffice Supplies Cap.- Step2 GL"/>
    <s v="LGSTR"/>
    <x v="1"/>
    <s v="AGSUP"/>
    <s v="OVHD"/>
    <s v="ALO"/>
    <d v="2021-12-31T00:00:00"/>
    <n v="0"/>
    <n v="-1249.130000000000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Taxes on A&amp;G Sal. in GL"/>
    <s v="LGSTR"/>
    <x v="1"/>
    <s v="AGSPT"/>
    <s v="OVHD"/>
    <s v="ALO"/>
    <d v="2021-12-31T00:00:00"/>
    <n v="0"/>
    <n v="-5510.7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ther Comp ATPI- A&amp;G Sal - GL"/>
    <s v="LGSTR"/>
    <x v="1"/>
    <s v="AGSOC"/>
    <s v="OVHD"/>
    <s v="ALO"/>
    <d v="2021-12-31T00:00:00"/>
    <n v="0"/>
    <n v="-8094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Pen Bens on A&amp;G Sal. in GL"/>
    <s v="LGSTR"/>
    <x v="1"/>
    <s v="AGSPN"/>
    <s v="OVHD"/>
    <s v="ALO"/>
    <d v="2021-12-31T00:00:00"/>
    <n v="0"/>
    <n v="-5265.8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2nd Clr Acct -AGLC-Final Step"/>
    <s v="LGSTR"/>
    <x v="1"/>
    <s v="AGSOC"/>
    <s v="OVHD"/>
    <s v="ALO"/>
    <d v="2021-12-31T00:00:00"/>
    <n v="0"/>
    <n v="-22491.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AGSC GLAG alloc push down"/>
    <s v="LGSTR"/>
    <x v="1"/>
    <s v="AGSPN"/>
    <s v="OVHD"/>
    <s v="ALO"/>
    <d v="2021-12-31T00:00:00"/>
    <n v="0"/>
    <n v="-7721.7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O&amp;M Fleet Capitalization4-GL7"/>
    <s v="LGSTR"/>
    <x v="3"/>
    <s v="TRANS"/>
    <s v="ALOH"/>
    <s v="ALO"/>
    <d v="2021-12-31T00:00:00"/>
    <n v="0"/>
    <n v="144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506455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109088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384923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254907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1110142.90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4274425.11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1-12-31T00:00:00"/>
    <n v="0"/>
    <n v="-4354697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VIR"/>
    <s v="8INST"/>
    <s v="ACT"/>
    <d v="2021-12-31T00:00:00"/>
    <n v="0"/>
    <n v="61249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VIR"/>
    <s v="8INST"/>
    <s v="ACT"/>
    <d v="2021-12-31T00:00:00"/>
    <n v="0"/>
    <n v="105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Bens. on A&amp;G Salaries in GL"/>
    <s v="LGSTR"/>
    <x v="1"/>
    <s v="AGSBN"/>
    <s v="OVHD"/>
    <s v="ALO"/>
    <d v="2021-12-31T00:00:00"/>
    <n v="0"/>
    <n v="12.1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AL"/>
    <s v="OVHD"/>
    <s v="ALO"/>
    <d v="2021-12-31T00:00:00"/>
    <n v="0"/>
    <n v="97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2nd Clr Acct -AGLC-Final Step"/>
    <s v="LGSTR"/>
    <x v="1"/>
    <s v="AGSOC"/>
    <s v="OVHD"/>
    <s v="ALO"/>
    <d v="2021-12-31T00:00:00"/>
    <n v="0"/>
    <n v="19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R"/>
    <s v="OVHD"/>
    <s v="ALO"/>
    <d v="2021-12-31T00:00:00"/>
    <n v="0"/>
    <n v="0.0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UP"/>
    <s v="OVHD"/>
    <s v="ALO"/>
    <d v="2021-12-31T00:00:00"/>
    <n v="0"/>
    <n v="1.4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ffice Supplies Cap.- Step2 GL"/>
    <s v="LGSTR"/>
    <x v="1"/>
    <s v="AGSUP"/>
    <s v="OVHD"/>
    <s v="ALO"/>
    <d v="2021-12-31T00:00:00"/>
    <n v="0"/>
    <n v="1.0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Other Comp ATPI- A&amp;G Sal - GL"/>
    <s v="LGSTR"/>
    <x v="1"/>
    <s v="AGSOC"/>
    <s v="OVHD"/>
    <s v="ALO"/>
    <d v="2021-12-31T00:00:00"/>
    <n v="0"/>
    <n v="6.82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Salaries Cap. - Step2 GL"/>
    <s v="LGSTR"/>
    <x v="1"/>
    <s v="AGSAL"/>
    <s v="OVHD"/>
    <s v="ALO"/>
    <d v="2021-12-31T00:00:00"/>
    <n v="0"/>
    <n v="-29.8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en Bens on A&amp;G Sal. in GL"/>
    <s v="LGSTR"/>
    <x v="1"/>
    <s v="AGSPN"/>
    <s v="OVHD"/>
    <s v="ALO"/>
    <d v="2021-12-31T00:00:00"/>
    <n v="0"/>
    <n v="4.4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Post Retrmt. on A&amp;G Sal. in GL"/>
    <s v="LGSTR"/>
    <x v="1"/>
    <s v="AGSPR"/>
    <s v="OVHD"/>
    <s v="ALO"/>
    <d v="2021-12-31T00:00:00"/>
    <n v="0"/>
    <n v="0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&amp;G LTI Awards Cap. - Step2 GL"/>
    <s v="LGSTR"/>
    <x v="1"/>
    <s v="AGLTI"/>
    <s v="OVHD"/>
    <s v="ALO"/>
    <d v="2021-12-31T00:00:00"/>
    <n v="0"/>
    <n v="0.3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Taxes on A&amp;G Sal. in GL"/>
    <s v="LGSTR"/>
    <x v="1"/>
    <s v="AGSPT"/>
    <s v="OVHD"/>
    <s v="ALO"/>
    <d v="2021-12-31T00:00:00"/>
    <n v="0"/>
    <n v="4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BN"/>
    <s v="OVHD"/>
    <s v="ALO"/>
    <d v="2021-12-31T00:00:00"/>
    <n v="0"/>
    <n v="16.82999999999999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N"/>
    <s v="OVHD"/>
    <s v="ALO"/>
    <d v="2021-12-31T00:00:00"/>
    <n v="0"/>
    <n v="6.5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LTI"/>
    <s v="OVHD"/>
    <s v="ALO"/>
    <d v="2021-12-31T00:00:00"/>
    <n v="0"/>
    <n v="13.6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25"/>
    <s v="AGSC GLAG alloc push down"/>
    <s v="LGSTR"/>
    <x v="1"/>
    <s v="AGSPT"/>
    <s v="OVHD"/>
    <s v="ALO"/>
    <d v="2021-12-31T00:00:00"/>
    <n v="0"/>
    <n v="7.05"/>
    <m/>
    <m/>
    <n v="0"/>
    <m/>
    <m/>
    <n v="0"/>
    <m/>
    <m/>
    <m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2-01-01T00:00:00"/>
    <n v="1"/>
    <n v="45224.94"/>
    <m/>
    <m/>
    <n v="0"/>
    <s v="AP045"/>
    <s v="45782591"/>
    <n v="1"/>
    <s v="12210134"/>
    <s v="0000132227"/>
    <s v="MCDANIEL TECHNICAL SERVICES INC"/>
  </r>
  <r>
    <s v="PC07"/>
    <s v="3300"/>
    <s v="100120"/>
    <s v="Utility Construction WIP"/>
    <s v="175210"/>
    <s v="USF-Rome (HP)-Int'l Paper"/>
    <s v="STRAT"/>
    <s v="Strategic"/>
    <s v="04"/>
    <s v="SERVICE"/>
    <s v="LGSTR"/>
    <x v="12"/>
    <s v="MAINS"/>
    <s v="6INST"/>
    <s v="ACT"/>
    <d v="2022-01-01T00:00:00"/>
    <n v="1"/>
    <n v="1709.99"/>
    <m/>
    <m/>
    <n v="0"/>
    <s v="AP045"/>
    <s v="45781892"/>
    <n v="1"/>
    <s v="EEXH7603ROME1112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12 2021 - CONOPS ACCRUAL"/>
    <s v="LGSTR"/>
    <x v="11"/>
    <s v="MAINS"/>
    <s v="6INST"/>
    <s v="ACT"/>
    <d v="2022-01-01T00:00:00"/>
    <n v="0"/>
    <n v="-16891.7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CONTRACT"/>
    <s v="LGSTR"/>
    <x v="12"/>
    <s v="MAINS"/>
    <s v="12IST"/>
    <s v="ACT"/>
    <d v="2022-01-01T00:00:00"/>
    <n v="1"/>
    <n v="1110142.9099999999"/>
    <m/>
    <m/>
    <n v="0"/>
    <s v="AP045"/>
    <s v="45783628"/>
    <n v="1"/>
    <s v="612010418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MAINS"/>
    <s v="12IST"/>
    <s v="ACT"/>
    <d v="2022-01-01T00:00:00"/>
    <n v="1"/>
    <n v="384923.55"/>
    <m/>
    <m/>
    <n v="0"/>
    <s v="AP045"/>
    <s v="45782296"/>
    <n v="1"/>
    <s v="612010420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MAINS"/>
    <s v="12IST"/>
    <s v="ACT"/>
    <d v="2022-01-01T00:00:00"/>
    <n v="1"/>
    <n v="254907.59"/>
    <m/>
    <m/>
    <n v="0"/>
    <s v="AP045"/>
    <s v="45782327"/>
    <n v="1"/>
    <s v="612010419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MAINS"/>
    <s v="12IST"/>
    <s v="ACT"/>
    <d v="2022-01-01T00:00:00"/>
    <n v="1"/>
    <n v="506455.88"/>
    <m/>
    <m/>
    <n v="0"/>
    <s v="AP045"/>
    <s v="45782324"/>
    <n v="1"/>
    <s v="612010422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MATERIALS"/>
    <s v="LGSTR"/>
    <x v="9"/>
    <s v="MAINS"/>
    <s v="12IST"/>
    <s v="ACT"/>
    <d v="2022-01-01T00:00:00"/>
    <n v="1"/>
    <n v="221.53"/>
    <m/>
    <m/>
    <n v="0"/>
    <s v="AP045"/>
    <s v="45782846"/>
    <n v="1"/>
    <s v="9452"/>
    <s v="0000108745"/>
    <s v="THE DESIGN PRINT AND DISPLAY GROUP INC.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2-01-01T00:00:00"/>
    <n v="1"/>
    <n v="2190.54"/>
    <m/>
    <m/>
    <n v="0"/>
    <s v="AP045"/>
    <s v="45782585"/>
    <n v="1"/>
    <s v="17521029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2-01-01T00:00:00"/>
    <n v="1"/>
    <n v="4484.22"/>
    <m/>
    <m/>
    <n v="0"/>
    <s v="AP045"/>
    <s v="45782614"/>
    <n v="1"/>
    <s v="17521030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Dec-2021 Gleeds Acr"/>
    <s v="LGSTR"/>
    <x v="8"/>
    <s v="PMQA"/>
    <s v="G&amp;ADM"/>
    <s v="ACT"/>
    <d v="2022-01-01T00:00:00"/>
    <n v="0"/>
    <n v="-12058.0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Gleeds Acr"/>
    <s v="LGSTR"/>
    <x v="8"/>
    <s v="PMQA"/>
    <s v="G&amp;ADM"/>
    <s v="ACT"/>
    <d v="2022-01-01T00:00:00"/>
    <n v="0"/>
    <n v="-609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Gleeds Acr"/>
    <s v="LGSTR"/>
    <x v="8"/>
    <s v="PMQA"/>
    <s v="G&amp;ADM"/>
    <s v="ACT"/>
    <d v="2022-01-01T00:00:00"/>
    <n v="0"/>
    <n v="-682.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PMO F&amp;G ACr"/>
    <s v="LGSTR"/>
    <x v="8"/>
    <s v="PMQA"/>
    <s v="G&amp;ADM"/>
    <s v="ACT"/>
    <d v="2022-01-01T00:00:00"/>
    <n v="0"/>
    <n v="-9195.8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Dec-2021 PMO F&amp;G ACr"/>
    <s v="LGSTR"/>
    <x v="8"/>
    <s v="PMQA"/>
    <s v="G&amp;ADM"/>
    <s v="ACT"/>
    <d v="2022-01-01T00:00:00"/>
    <n v="0"/>
    <n v="-10744.2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29138.4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INSP"/>
    <s v="8INST"/>
    <s v="ACT"/>
    <d v="2022-01-01T00:00:00"/>
    <n v="0"/>
    <n v="-45224.94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INSP"/>
    <s v="8INST"/>
    <s v="ACT"/>
    <d v="2022-01-01T00:00:00"/>
    <n v="0"/>
    <n v="-23275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INSP"/>
    <s v="8INST"/>
    <s v="ACT"/>
    <d v="2022-01-01T00:00:00"/>
    <n v="0"/>
    <n v="-43276.6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391423.4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506455.88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109088.67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254907.5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1110142.9099999999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4274425.110000000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4354697.3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VIR"/>
    <s v="8INST"/>
    <s v="ACT"/>
    <d v="2022-01-01T00:00:00"/>
    <n v="0"/>
    <n v="-61249.51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VIR"/>
    <s v="8INST"/>
    <s v="ACT"/>
    <d v="2022-01-01T00:00:00"/>
    <n v="0"/>
    <n v="-105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GDR"/>
    <s v="8INST"/>
    <s v="ACT"/>
    <d v="2022-01-01T00:00:00"/>
    <n v="0"/>
    <n v="-56122.2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ENGDR"/>
    <s v="8INST"/>
    <s v="ACT"/>
    <d v="2022-01-01T00:00:00"/>
    <n v="0"/>
    <n v="-161896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5"/>
    <s v="12 2021 - NBLRGST ACCRUAL"/>
    <s v="LGSTR"/>
    <x v="8"/>
    <s v="MAINS"/>
    <s v="8INST"/>
    <s v="ACT"/>
    <d v="2022-01-01T00:00:00"/>
    <n v="0"/>
    <n v="-384923.55"/>
    <m/>
    <m/>
    <n v="0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SERVICE"/>
    <s v="LGSTR"/>
    <x v="12"/>
    <s v="MAINS"/>
    <s v="12IST"/>
    <s v="ACT"/>
    <d v="2022-01-05T00:00:00"/>
    <n v="1"/>
    <n v="391423.43"/>
    <m/>
    <m/>
    <n v="0"/>
    <s v="AP045"/>
    <s v="45784349"/>
    <n v="1"/>
    <s v="612010423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s v="3-Way-Blanket for [370962.00]"/>
    <s v="LGSTR"/>
    <x v="12"/>
    <s v="MAINS"/>
    <s v="12IST"/>
    <s v="ACT"/>
    <d v="2022-01-05T00:00:00"/>
    <n v="29138.47"/>
    <n v="29138.47"/>
    <s v="PO007"/>
    <s v="0000104600"/>
    <n v="2"/>
    <s v="AP045"/>
    <s v="45784360"/>
    <n v="2"/>
    <s v="DUS21801106"/>
    <s v="0000135966"/>
    <s v="DIVERSIFIED UTILITY SERVICES LLC"/>
  </r>
  <r>
    <s v="PC07"/>
    <s v="3300"/>
    <s v="100120"/>
    <s v="Utility Construction WIP"/>
    <s v="175210"/>
    <s v="USF-Rome (HP)-Int'l Paper"/>
    <s v="STRAT"/>
    <s v="Strategic"/>
    <s v="04"/>
    <s v="SERVICE"/>
    <s v="LGSTR"/>
    <x v="12"/>
    <s v="MAINS"/>
    <s v="6INST"/>
    <s v="ACT"/>
    <d v="2022-01-06T00:00:00"/>
    <n v="1"/>
    <n v="1428"/>
    <m/>
    <m/>
    <n v="0"/>
    <s v="AP045"/>
    <s v="45784490"/>
    <n v="1"/>
    <s v="EEXH7603ROME1217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s v="3_WAY_BLANKET Requisition for"/>
    <s v="LGSTR"/>
    <x v="0"/>
    <s v="PMQA"/>
    <s v="G&amp;ADM"/>
    <s v="ACT"/>
    <d v="2022-01-06T00:00:00"/>
    <n v="9195.86"/>
    <n v="9195.86"/>
    <s v="PO029"/>
    <s v="0000056052"/>
    <n v="2"/>
    <s v="AP045"/>
    <s v="45784523"/>
    <n v="2"/>
    <s v="1256564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4"/>
    <s v="3_WAY_BLANKET Requisition for"/>
    <s v="LGSTR"/>
    <x v="0"/>
    <s v="PMQA"/>
    <s v="G&amp;ADM"/>
    <s v="ACT"/>
    <d v="2022-01-06T00:00:00"/>
    <n v="10744.24"/>
    <n v="10744.24"/>
    <s v="PO029"/>
    <s v="0000056052"/>
    <n v="2"/>
    <s v="AP045"/>
    <s v="45784527"/>
    <n v="1"/>
    <s v="1256241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5"/>
    <s v="SERVICE"/>
    <s v="LGSTR"/>
    <x v="12"/>
    <s v="MAINS"/>
    <s v="24IST"/>
    <s v="ACT"/>
    <d v="2022-01-06T00:00:00"/>
    <n v="1"/>
    <n v="109088.67"/>
    <m/>
    <m/>
    <n v="0"/>
    <s v="AP045"/>
    <s v="45784495"/>
    <n v="1"/>
    <s v="612010421"/>
    <s v="0000100455"/>
    <s v="SOUTHEAST CONNECTIONS"/>
  </r>
  <r>
    <s v="PC07"/>
    <s v="1800"/>
    <s v="100120"/>
    <s v="Utility Construction WIP"/>
    <s v="175210"/>
    <s v="USF-Rome (HP)-Int'l Paper"/>
    <s v="STRAT"/>
    <s v="Strategic"/>
    <s v="05"/>
    <s v="SERVICE"/>
    <s v="LGSTR"/>
    <x v="0"/>
    <s v="INSP"/>
    <s v="12IST"/>
    <s v="ACT"/>
    <d v="2022-01-07T00:00:00"/>
    <n v="1"/>
    <n v="23275.59"/>
    <m/>
    <m/>
    <n v="0"/>
    <s v="AP045"/>
    <s v="45784700"/>
    <n v="1"/>
    <s v="12210419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4"/>
    <s v="SERVICE"/>
    <s v="LGSTR"/>
    <x v="0"/>
    <s v="SRVEY"/>
    <s v="12IST"/>
    <s v="ACT"/>
    <d v="2022-01-07T00:00:00"/>
    <n v="1"/>
    <n v="1590"/>
    <m/>
    <m/>
    <n v="0"/>
    <s v="AP045"/>
    <s v="45784653"/>
    <n v="1"/>
    <s v="17521031"/>
    <s v="0000123584"/>
    <s v="PHOENIX CONSULTING SERVICES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2-01-07T00:00:00"/>
    <n v="8710.4"/>
    <n v="8710.4"/>
    <s v="PO007"/>
    <s v="0000099672"/>
    <n v="4"/>
    <s v="AP045"/>
    <s v="45784721"/>
    <n v="1"/>
    <s v="198477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for [9,000,000]"/>
    <s v="LGSTR"/>
    <x v="0"/>
    <s v="PMQA"/>
    <s v="G&amp;ADM"/>
    <s v="ACT"/>
    <d v="2022-01-08T00:00:00"/>
    <n v="6095"/>
    <n v="6095"/>
    <s v="PO029"/>
    <s v="0000056276"/>
    <n v="1"/>
    <s v="AP045"/>
    <s v="45784836"/>
    <n v="1"/>
    <s v="193132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3-Way-Blanket for [9,000,000]"/>
    <s v="LGSTR"/>
    <x v="0"/>
    <s v="PMQA"/>
    <s v="G&amp;ADM"/>
    <s v="ACT"/>
    <d v="2022-01-08T00:00:00"/>
    <n v="12058.08"/>
    <n v="12058.08"/>
    <s v="PO029"/>
    <s v="0000056276"/>
    <n v="1"/>
    <s v="AP045"/>
    <s v="45784834"/>
    <n v="1"/>
    <s v="193131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s v="LODGING"/>
    <s v="LGSTR"/>
    <x v="11"/>
    <s v="MAINS"/>
    <s v="12IST"/>
    <s v="ACT"/>
    <d v="2022-01-10T00:00:00"/>
    <n v="0"/>
    <n v="361.32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MATERIAL"/>
    <s v="LGSTR"/>
    <x v="9"/>
    <s v="MAINS"/>
    <s v="12IST"/>
    <s v="ACT"/>
    <d v="2022-01-14T00:00:00"/>
    <n v="1"/>
    <n v="-101915.44"/>
    <m/>
    <m/>
    <n v="0"/>
    <s v="AP029"/>
    <s v="29846142"/>
    <n v="1"/>
    <s v="2609569000700"/>
    <s v="0000044365"/>
    <s v="CONSOLIDATED PIPE &amp; SUPPLY CO"/>
  </r>
  <r>
    <s v="PC07"/>
    <s v="3870"/>
    <s v="100120"/>
    <s v="Utility Construction WIP"/>
    <s v="175210"/>
    <s v="USF-Rome (HP)-Int'l Paper"/>
    <s v="STRAT"/>
    <s v="Strategic"/>
    <s v="04"/>
    <s v="MEALS"/>
    <s v="LGSTR"/>
    <x v="6"/>
    <s v="MAINS"/>
    <s v="12IST"/>
    <s v="ACT"/>
    <d v="2022-01-14T00:00:00"/>
    <n v="0"/>
    <n v="260.82"/>
    <m/>
    <m/>
    <n v="1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PC"/>
    <s v="12IST"/>
    <s v="ACT"/>
    <d v="2022-01-14T00:00:00"/>
    <n v="3055"/>
    <n v="3055"/>
    <s v="PO007"/>
    <s v="0000099672"/>
    <n v="3"/>
    <s v="AP045"/>
    <s v="45785392"/>
    <n v="1"/>
    <s v="198346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s v="3-Way-Blanket Requisition for"/>
    <s v="LGSTR"/>
    <x v="0"/>
    <s v="ENVIR"/>
    <s v="12IST"/>
    <s v="ACT"/>
    <d v="2022-01-14T00:00:00"/>
    <n v="7500"/>
    <n v="7500"/>
    <s v="PO007"/>
    <s v="0000099672"/>
    <n v="4"/>
    <s v="AP045"/>
    <s v="45785392"/>
    <n v="2"/>
    <s v="198346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5"/>
    <s v="MILEAGE"/>
    <s v="LGSTR"/>
    <x v="6"/>
    <s v="ENVPM"/>
    <s v="12IST"/>
    <s v="ACT"/>
    <d v="2022-01-15T00:00:00"/>
    <n v="0"/>
    <n v="78.400000000000006"/>
    <m/>
    <m/>
    <n v="8"/>
    <m/>
    <m/>
    <n v="0"/>
    <m/>
    <m/>
    <m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PMQA"/>
    <s v="G&amp;ADM"/>
    <s v="ACT"/>
    <d v="2021-06-10T00:00:00"/>
    <n v="9083.49"/>
    <n v="9083.49"/>
    <m/>
    <m/>
    <m/>
    <m/>
    <m/>
    <m/>
    <s v="1254220"/>
    <s v="0000149715"/>
    <s v="ATKINS NORTH AMERICA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PMQA"/>
    <s v="G&amp;ADM"/>
    <s v="ACT"/>
    <d v="2019-04-23T00:00:00"/>
    <n v="1551"/>
    <n v="1551"/>
    <m/>
    <m/>
    <m/>
    <m/>
    <m/>
    <m/>
    <s v="193101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PMQA"/>
    <s v="G&amp;ADM"/>
    <s v="ACT"/>
    <d v="2019-09-24T00:00:00"/>
    <n v="1833"/>
    <n v="1833"/>
    <m/>
    <m/>
    <m/>
    <m/>
    <m/>
    <m/>
    <s v="193105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PMQA"/>
    <s v="G&amp;ADM"/>
    <s v="ACT"/>
    <d v="2019-10-24T00:00:00"/>
    <n v="1833"/>
    <n v="1833"/>
    <m/>
    <m/>
    <m/>
    <m/>
    <m/>
    <m/>
    <s v="193106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PMQA"/>
    <s v="G&amp;ADM"/>
    <s v="ACT"/>
    <d v="2019-11-25T00:00:00"/>
    <n v="3384"/>
    <n v="3384"/>
    <m/>
    <m/>
    <m/>
    <m/>
    <m/>
    <m/>
    <s v="193107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PMQA"/>
    <s v="G&amp;ADM"/>
    <s v="ACT"/>
    <d v="2019-12-31T00:00:00"/>
    <n v="2115"/>
    <n v="2115"/>
    <m/>
    <m/>
    <m/>
    <m/>
    <m/>
    <m/>
    <s v="193108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PMQA"/>
    <s v="G&amp;ADM"/>
    <s v="ACT"/>
    <d v="2020-09-25T00:00:00"/>
    <n v="5865"/>
    <n v="5865"/>
    <m/>
    <m/>
    <m/>
    <m/>
    <m/>
    <m/>
    <s v="193117"/>
    <s v="0000112329"/>
    <s v="GLEEDS USA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COMMS"/>
    <s v="12IST"/>
    <s v="ACT"/>
    <d v="2021-10-20T00:00:00"/>
    <n v="0"/>
    <n v="2933.99"/>
    <m/>
    <m/>
    <m/>
    <m/>
    <m/>
    <m/>
    <s v="(202110)EEXH7603-101521"/>
    <s v="0000115589"/>
    <s v="JACOBS ENGINEERING GROUP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ENGDR"/>
    <s v="12IST"/>
    <s v="ACT"/>
    <d v="2021-06-01T00:00:00"/>
    <n v="35152.5"/>
    <n v="35152.5"/>
    <m/>
    <m/>
    <m/>
    <m/>
    <m/>
    <m/>
    <s v="1330202"/>
    <s v="0000136965"/>
    <s v="KLEINFELDER INC"/>
  </r>
  <r>
    <s v="PC07"/>
    <s v="1800"/>
    <s v="100120"/>
    <s v="Utility Construction WIP"/>
    <s v="175210"/>
    <s v="USF-Rome (HP)-Int'l Paper"/>
    <s v="STRAT"/>
    <s v="Strategic"/>
    <s v="05"/>
    <m/>
    <s v="LGSTR"/>
    <x v="0"/>
    <s v="INSP"/>
    <s v="12IST"/>
    <s v="ACT"/>
    <d v="2021-12-31T00:00:00"/>
    <n v="1"/>
    <n v="43276.68"/>
    <m/>
    <m/>
    <m/>
    <m/>
    <m/>
    <m/>
    <s v="12210983"/>
    <s v="0000132227"/>
    <s v="MCDANIEL TECHNICAL SERVICES INC"/>
  </r>
  <r>
    <s v="PC07"/>
    <s v="3870"/>
    <s v="100120"/>
    <s v="Utility Construction WIP"/>
    <s v="175210"/>
    <s v="USF-Rome (HP)-Int'l Paper"/>
    <s v="STRAT"/>
    <s v="Strategic"/>
    <s v="05"/>
    <m/>
    <s v="LGSTR"/>
    <x v="12"/>
    <s v="MAINS"/>
    <s v="24IST"/>
    <s v="ACT"/>
    <d v="2022-01-31T00:00:00"/>
    <n v="1"/>
    <n v="28331.77"/>
    <m/>
    <m/>
    <m/>
    <m/>
    <m/>
    <m/>
    <s v="612010424"/>
    <s v="0000100455"/>
    <s v="SOUTHEAST CONNECTIONS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ENVIR"/>
    <s v="12IST"/>
    <s v="ACT"/>
    <d v="2021-11-23T00:00:00"/>
    <n v="8575"/>
    <n v="8575"/>
    <m/>
    <m/>
    <m/>
    <m/>
    <m/>
    <m/>
    <s v="197429"/>
    <s v="0000112144"/>
    <s v="WOODARD &amp; CURRAN INC"/>
  </r>
  <r>
    <s v="PC07"/>
    <s v="3870"/>
    <s v="100120"/>
    <s v="Utility Construction WIP"/>
    <s v="175210"/>
    <s v="USF-Rome (HP)-Int'l Paper"/>
    <s v="STRAT"/>
    <s v="Strategic"/>
    <s v="04"/>
    <m/>
    <s v="LGSTR"/>
    <x v="0"/>
    <s v="ENVIR"/>
    <s v="12IST"/>
    <s v="ACT"/>
    <d v="2022-01-26T00:00:00"/>
    <n v="7698.95"/>
    <n v="7698.95"/>
    <m/>
    <m/>
    <m/>
    <m/>
    <m/>
    <m/>
    <s v="199786"/>
    <s v="0000112144"/>
    <s v="WOODARD &amp; CURRAN INC"/>
  </r>
  <r>
    <m/>
    <m/>
    <m/>
    <m/>
    <m/>
    <m/>
    <m/>
    <m/>
    <m/>
    <m/>
    <m/>
    <x v="15"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6" indent="0" outline="1" outlineData="1" multipleFieldFilters="0">
  <location ref="A8:B24" firstHeaderRow="1" firstDataRow="1" firstDataCol="1"/>
  <pivotFields count="2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multipleItemSelectionAllowed="1" showAll="0">
      <items count="18">
        <item x="4"/>
        <item x="11"/>
        <item x="12"/>
        <item x="14"/>
        <item x="7"/>
        <item x="5"/>
        <item x="9"/>
        <item x="1"/>
        <item x="2"/>
        <item x="3"/>
        <item x="6"/>
        <item x="0"/>
        <item m="1" x="16"/>
        <item h="1" x="15"/>
        <item x="8"/>
        <item x="10"/>
        <item x="13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4"/>
    </i>
    <i>
      <x v="15"/>
    </i>
    <i>
      <x v="16"/>
    </i>
    <i t="grand">
      <x/>
    </i>
  </rowItems>
  <colItems count="1">
    <i/>
  </colItems>
  <dataFields count="1">
    <dataField name="Sum of BU Amount" fld="17" baseField="26" baseItem="0" numFmtId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tabSelected="1" zoomScaleNormal="100" workbookViewId="0">
      <selection activeCell="G11" sqref="G11"/>
    </sheetView>
  </sheetViews>
  <sheetFormatPr defaultColWidth="9.109375" defaultRowHeight="14.4"/>
  <cols>
    <col min="1" max="1" width="5.6640625" style="15" customWidth="1"/>
    <col min="2" max="2" width="27.6640625" style="15" customWidth="1"/>
    <col min="3" max="3" width="8.33203125" style="15" customWidth="1"/>
    <col min="4" max="4" width="18" style="15" bestFit="1" customWidth="1"/>
    <col min="5" max="5" width="15.5546875" style="15" bestFit="1" customWidth="1"/>
    <col min="6" max="16384" width="9.109375" style="15"/>
  </cols>
  <sheetData>
    <row r="1" spans="1:5" ht="28.8">
      <c r="A1" s="13" t="s">
        <v>0</v>
      </c>
      <c r="B1" s="13"/>
      <c r="C1" s="13"/>
      <c r="D1" s="14" t="s">
        <v>1</v>
      </c>
    </row>
    <row r="2" spans="1:5">
      <c r="A2" s="16" t="s">
        <v>2</v>
      </c>
      <c r="B2" s="16"/>
      <c r="C2" s="16"/>
      <c r="D2" s="17" t="s">
        <v>3</v>
      </c>
    </row>
    <row r="3" spans="1:5">
      <c r="A3" s="16" t="s">
        <v>4</v>
      </c>
      <c r="B3" s="16"/>
      <c r="C3" s="16"/>
      <c r="D3" s="17" t="s">
        <v>5</v>
      </c>
    </row>
    <row r="4" spans="1:5">
      <c r="A4" s="18" t="s">
        <v>6</v>
      </c>
      <c r="B4" s="19"/>
      <c r="C4" s="19"/>
      <c r="D4" s="20">
        <v>44449</v>
      </c>
    </row>
    <row r="5" spans="1:5">
      <c r="A5" s="19"/>
      <c r="B5" s="19"/>
      <c r="C5" s="19"/>
      <c r="D5" s="20"/>
    </row>
    <row r="6" spans="1:5">
      <c r="A6" s="19"/>
      <c r="B6" s="19"/>
      <c r="C6" s="19"/>
      <c r="D6" s="20"/>
    </row>
    <row r="7" spans="1:5">
      <c r="A7" s="21" t="s">
        <v>33</v>
      </c>
      <c r="B7" s="21"/>
      <c r="C7" s="21"/>
      <c r="D7" s="22">
        <f>D25</f>
        <v>9173600</v>
      </c>
    </row>
    <row r="8" spans="1:5">
      <c r="D8" s="23"/>
    </row>
    <row r="9" spans="1:5">
      <c r="A9" s="21" t="s">
        <v>31</v>
      </c>
      <c r="B9" s="21"/>
      <c r="C9" s="21"/>
      <c r="D9" s="23">
        <f>(D7)*0.15495</f>
        <v>1421449.32</v>
      </c>
      <c r="E9" s="24"/>
    </row>
    <row r="10" spans="1:5">
      <c r="A10" s="21" t="s">
        <v>32</v>
      </c>
      <c r="B10" s="21"/>
      <c r="C10" s="21"/>
      <c r="D10" s="25">
        <f>(D7)*0.00584</f>
        <v>53573.824000000001</v>
      </c>
      <c r="E10" s="24"/>
    </row>
    <row r="11" spans="1:5">
      <c r="E11" s="26"/>
    </row>
    <row r="12" spans="1:5">
      <c r="A12" s="27" t="s">
        <v>28</v>
      </c>
      <c r="B12" s="27"/>
      <c r="C12" s="27"/>
      <c r="D12" s="28">
        <f>D7+D9+D10</f>
        <v>10648623.143999999</v>
      </c>
      <c r="E12" s="23"/>
    </row>
    <row r="18" spans="1:5">
      <c r="D18" s="23"/>
      <c r="E18" s="23" t="s">
        <v>27</v>
      </c>
    </row>
    <row r="19" spans="1:5">
      <c r="A19" s="29" t="s">
        <v>29</v>
      </c>
    </row>
    <row r="20" spans="1:5">
      <c r="A20" s="36" t="s">
        <v>34</v>
      </c>
      <c r="B20" s="36"/>
      <c r="C20" s="36"/>
      <c r="D20" s="36"/>
    </row>
    <row r="21" spans="1:5">
      <c r="A21" s="36"/>
      <c r="B21" s="36"/>
      <c r="C21" s="36"/>
      <c r="D21" s="36"/>
    </row>
    <row r="22" spans="1:5">
      <c r="A22" s="30"/>
      <c r="B22" s="30" t="s">
        <v>36</v>
      </c>
      <c r="C22" s="30"/>
      <c r="D22" s="31">
        <v>22399940</v>
      </c>
    </row>
    <row r="23" spans="1:5">
      <c r="A23" s="30"/>
      <c r="B23" s="30" t="s">
        <v>26</v>
      </c>
      <c r="C23" s="32"/>
      <c r="D23" s="33">
        <v>11726340</v>
      </c>
    </row>
    <row r="24" spans="1:5">
      <c r="A24" s="30"/>
      <c r="B24" s="30" t="s">
        <v>35</v>
      </c>
      <c r="C24" s="30"/>
      <c r="D24" s="34">
        <v>1500000</v>
      </c>
    </row>
    <row r="25" spans="1:5">
      <c r="A25" s="30"/>
      <c r="B25" s="35" t="s">
        <v>33</v>
      </c>
      <c r="C25" s="30"/>
      <c r="D25" s="31">
        <f>D22-D23-D24</f>
        <v>9173600</v>
      </c>
    </row>
    <row r="26" spans="1:5">
      <c r="A26" s="30"/>
      <c r="B26" s="35"/>
      <c r="C26" s="30"/>
      <c r="D26" s="31"/>
    </row>
    <row r="27" spans="1:5">
      <c r="A27" s="36" t="s">
        <v>30</v>
      </c>
      <c r="B27" s="36"/>
      <c r="C27" s="36"/>
      <c r="D27" s="36"/>
    </row>
    <row r="28" spans="1:5">
      <c r="A28" s="36"/>
      <c r="B28" s="36"/>
      <c r="C28" s="36"/>
      <c r="D28" s="36"/>
    </row>
  </sheetData>
  <mergeCells count="2">
    <mergeCell ref="A27:D28"/>
    <mergeCell ref="A20:D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Normal="100" workbookViewId="0">
      <selection activeCell="G28" sqref="G28"/>
    </sheetView>
  </sheetViews>
  <sheetFormatPr defaultRowHeight="14.4"/>
  <cols>
    <col min="1" max="1" width="37" customWidth="1"/>
    <col min="2" max="2" width="18" bestFit="1" customWidth="1"/>
    <col min="3" max="3" width="15.5546875" bestFit="1" customWidth="1"/>
  </cols>
  <sheetData>
    <row r="1" spans="1:2" ht="26.4">
      <c r="A1" s="8" t="s">
        <v>0</v>
      </c>
      <c r="B1" s="9" t="s">
        <v>1</v>
      </c>
    </row>
    <row r="2" spans="1:2">
      <c r="A2" s="1" t="s">
        <v>2</v>
      </c>
      <c r="B2" s="10" t="s">
        <v>3</v>
      </c>
    </row>
    <row r="3" spans="1:2">
      <c r="A3" s="1" t="s">
        <v>4</v>
      </c>
      <c r="B3" s="10" t="s">
        <v>5</v>
      </c>
    </row>
    <row r="4" spans="1:2">
      <c r="A4" s="6" t="s">
        <v>6</v>
      </c>
      <c r="B4" s="11">
        <v>44449</v>
      </c>
    </row>
    <row r="5" spans="1:2">
      <c r="A5" s="6"/>
      <c r="B5" s="5"/>
    </row>
    <row r="6" spans="1:2">
      <c r="A6" s="37" t="s">
        <v>7</v>
      </c>
      <c r="B6" s="37"/>
    </row>
    <row r="8" spans="1:2">
      <c r="A8" s="2" t="s">
        <v>8</v>
      </c>
      <c r="B8" t="s">
        <v>9</v>
      </c>
    </row>
    <row r="9" spans="1:2">
      <c r="A9" s="3" t="s">
        <v>10</v>
      </c>
      <c r="B9" s="4">
        <v>1115807.7200000002</v>
      </c>
    </row>
    <row r="10" spans="1:2">
      <c r="A10" s="3" t="s">
        <v>11</v>
      </c>
      <c r="B10" s="4">
        <v>20545.489999999994</v>
      </c>
    </row>
    <row r="11" spans="1:2">
      <c r="A11" s="3" t="s">
        <v>12</v>
      </c>
      <c r="B11" s="4">
        <v>42396458.050000012</v>
      </c>
    </row>
    <row r="12" spans="1:2">
      <c r="A12" s="3" t="s">
        <v>13</v>
      </c>
      <c r="B12" s="4">
        <v>10075.650000000001</v>
      </c>
    </row>
    <row r="13" spans="1:2">
      <c r="A13" s="3" t="s">
        <v>14</v>
      </c>
      <c r="B13" s="4">
        <v>122266.60999999993</v>
      </c>
    </row>
    <row r="14" spans="1:2">
      <c r="A14" s="3" t="s">
        <v>15</v>
      </c>
      <c r="B14" s="4">
        <v>331749.25000000006</v>
      </c>
    </row>
    <row r="15" spans="1:2">
      <c r="A15" s="3" t="s">
        <v>16</v>
      </c>
      <c r="B15" s="4">
        <v>3278640.8200000022</v>
      </c>
    </row>
    <row r="16" spans="1:2">
      <c r="A16" s="3" t="s">
        <v>17</v>
      </c>
      <c r="B16" s="4">
        <v>1755812.9800000021</v>
      </c>
    </row>
    <row r="17" spans="1:3">
      <c r="A17" s="3" t="s">
        <v>18</v>
      </c>
      <c r="B17" s="4">
        <v>1833.47</v>
      </c>
    </row>
    <row r="18" spans="1:3">
      <c r="A18" s="3" t="s">
        <v>19</v>
      </c>
      <c r="B18" s="4">
        <v>925243.91</v>
      </c>
    </row>
    <row r="19" spans="1:3">
      <c r="A19" s="3" t="s">
        <v>20</v>
      </c>
      <c r="B19" s="4">
        <v>14091.84</v>
      </c>
    </row>
    <row r="20" spans="1:3">
      <c r="A20" s="3" t="s">
        <v>21</v>
      </c>
      <c r="B20" s="4">
        <v>8120107.6999999993</v>
      </c>
    </row>
    <row r="21" spans="1:3">
      <c r="A21" s="3" t="s">
        <v>22</v>
      </c>
      <c r="B21" s="4">
        <v>1.0302755981683731E-8</v>
      </c>
    </row>
    <row r="22" spans="1:3">
      <c r="A22" s="3" t="s">
        <v>23</v>
      </c>
      <c r="B22" s="4">
        <v>2061.44</v>
      </c>
    </row>
    <row r="23" spans="1:3">
      <c r="A23" s="3" t="s">
        <v>24</v>
      </c>
      <c r="B23" s="4">
        <v>109.2</v>
      </c>
    </row>
    <row r="24" spans="1:3">
      <c r="A24" s="3" t="s">
        <v>25</v>
      </c>
      <c r="B24" s="4">
        <v>58094804.130000018</v>
      </c>
      <c r="C24" s="12"/>
    </row>
    <row r="25" spans="1:3">
      <c r="C25" s="12"/>
    </row>
    <row r="27" spans="1:3">
      <c r="B27" s="7"/>
      <c r="C27" s="7" t="s">
        <v>27</v>
      </c>
    </row>
  </sheetData>
  <mergeCells count="1">
    <mergeCell ref="A6:B6"/>
  </mergeCell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67F0FD2C2B3489C096059EA189D82" ma:contentTypeVersion="10" ma:contentTypeDescription="Create a new document." ma:contentTypeScope="" ma:versionID="6e42fd1fd5f0c15b112e449fc952a0a3">
  <xsd:schema xmlns:xsd="http://www.w3.org/2001/XMLSchema" xmlns:xs="http://www.w3.org/2001/XMLSchema" xmlns:p="http://schemas.microsoft.com/office/2006/metadata/properties" xmlns:ns2="c184932c-3ce0-4a9e-badd-93d77d4529c2" targetNamespace="http://schemas.microsoft.com/office/2006/metadata/properties" ma:root="true" ma:fieldsID="5d745df5f0c9ed90334bfcfd7324067b" ns2:_="">
    <xsd:import namespace="c184932c-3ce0-4a9e-badd-93d77d452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4932c-3ce0-4a9e-badd-93d77d452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4B3FE0-8F1C-44DF-BBA9-1C323B3DB077}">
  <ds:schemaRefs>
    <ds:schemaRef ds:uri="c184932c-3ce0-4a9e-badd-93d77d4529c2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C2C122-2BD0-4E40-823F-8C918E0A4E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F44326-6FC3-4DD7-A35E-EFB329C4C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4932c-3ce0-4a9e-badd-93d77d452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USF Reimbursement</vt:lpstr>
      <vt:lpstr>Summary of Actual Proj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_</cp:lastModifiedBy>
  <cp:revision/>
  <dcterms:created xsi:type="dcterms:W3CDTF">2020-05-15T19:33:21Z</dcterms:created>
  <dcterms:modified xsi:type="dcterms:W3CDTF">2022-02-25T15:55:44Z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0x010100B2F67F0FD2C2B3489C096059EA189D82</vt:lpwstr>
  </property>
</Properties>
</file>